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18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Caitlin.Moreno\Downloads\"/>
    </mc:Choice>
  </mc:AlternateContent>
  <xr:revisionPtr revIDLastSave="155" documentId="13_ncr:1_{7A3F2191-0B55-42FC-B215-0060666FB1F1}" xr6:coauthVersionLast="47" xr6:coauthVersionMax="47" xr10:uidLastSave="{F7C0BBD5-747D-4C51-AD81-A65027472E43}"/>
  <bookViews>
    <workbookView xWindow="28680" yWindow="-120" windowWidth="29040" windowHeight="15720" tabRatio="934" firstSheet="14" activeTab="14" xr2:uid="{00000000-000D-0000-FFFF-FFFF00000000}"/>
  </bookViews>
  <sheets>
    <sheet name="(Proposed) - SUPPLY" sheetId="54" state="hidden" r:id="rId1"/>
    <sheet name="(Proposed) - F&amp;M" sheetId="56" state="hidden" r:id="rId2"/>
    <sheet name="(Proposed) - SPG" sheetId="57" state="hidden" r:id="rId3"/>
    <sheet name="(Proposed) -EMS 201-" sheetId="247" state="hidden" r:id="rId4"/>
    <sheet name="DO" sheetId="95" r:id="rId5"/>
    <sheet name="HPLO GF" sheetId="96" r:id="rId6"/>
    <sheet name="FMS" sheetId="97" r:id="rId7"/>
    <sheet name="(Current) - SUPPLY" sheetId="98" state="hidden" r:id="rId8"/>
    <sheet name="MSS" sheetId="99" r:id="rId9"/>
    <sheet name="(Current) - F&amp;M" sheetId="100" state="hidden" r:id="rId10"/>
    <sheet name="(Current) - EMS 2017" sheetId="248" state="hidden" r:id="rId11"/>
    <sheet name="HPLO GBNE" sheetId="260" r:id="rId12"/>
    <sheet name="HPLO GBME" sheetId="243" r:id="rId13"/>
    <sheet name="HPLO EMSC " sheetId="246" r:id="rId14"/>
    <sheet name="PHIG-CORE" sheetId="258" r:id="rId15"/>
    <sheet name="PHIG-MIIS" sheetId="261" r:id="rId16"/>
  </sheets>
  <externalReferences>
    <externalReference r:id="rId17"/>
  </externalReferences>
  <definedNames>
    <definedName name="_xlnm.Print_Area" localSheetId="10">'(Current) - EMS 2017'!$A$1:$T$87</definedName>
    <definedName name="_xlnm.Print_Area" localSheetId="9">'(Current) - F&amp;M'!$A$1:$T$87</definedName>
    <definedName name="_xlnm.Print_Area" localSheetId="7">'(Current) - SUPPLY'!$A$1:$T$87</definedName>
    <definedName name="_xlnm.Print_Area" localSheetId="1">'(Proposed) - F&amp;M'!$A$1:$T$89</definedName>
    <definedName name="_xlnm.Print_Area" localSheetId="2">'(Proposed) - SPG'!$A$1:$T$89</definedName>
    <definedName name="_xlnm.Print_Area" localSheetId="0">'(Proposed) - SUPPLY'!$A$1:$T$88</definedName>
    <definedName name="_xlnm.Print_Area" localSheetId="3">'(Proposed) -EMS 201-'!$A$1:$T$88</definedName>
    <definedName name="_xlnm.Print_Area" localSheetId="4">DO!$A$1:$T$46</definedName>
    <definedName name="_xlnm.Print_Area" localSheetId="6">FMS!$A$1:$T$46</definedName>
    <definedName name="_xlnm.Print_Area" localSheetId="13">'HPLO EMSC '!$A$1:$T$47</definedName>
    <definedName name="_xlnm.Print_Area" localSheetId="12">'HPLO GBME'!$A$1:$T$47</definedName>
    <definedName name="_xlnm.Print_Area" localSheetId="11">'HPLO GBNE'!$A$1:$T$47</definedName>
    <definedName name="_xlnm.Print_Area" localSheetId="5">'HPLO GF'!$A$1:$T$46</definedName>
    <definedName name="_xlnm.Print_Area" localSheetId="8">MSS!$A$1:$T$46</definedName>
    <definedName name="_xlnm.Print_Area" localSheetId="14">'PHIG-CORE'!$A$1:$U$46</definedName>
    <definedName name="_xlnm.Print_Area" localSheetId="15">'PHIG-MIIS'!$A$1:$T$46</definedName>
    <definedName name="Print_Area_MI" localSheetId="10">#REF!</definedName>
    <definedName name="Print_Area_MI" localSheetId="3">#REF!</definedName>
    <definedName name="Print_Area_MI" localSheetId="13">#REF!</definedName>
    <definedName name="Print_Area_MI" localSheetId="12">#REF!</definedName>
    <definedName name="Print_Area_MI" localSheetId="11">#REF!</definedName>
    <definedName name="Print_Area_MI">#REF!</definedName>
    <definedName name="Print_Titles_MI" localSheetId="10">#REF!</definedName>
    <definedName name="Print_Titles_MI" localSheetId="3">#REF!</definedName>
    <definedName name="Print_Titles_MI" localSheetId="13">#REF!</definedName>
    <definedName name="Print_Titles_MI" localSheetId="12">#REF!</definedName>
    <definedName name="Print_Titles_MI" localSheetId="11">#REF!</definedName>
    <definedName name="Print_Titles_MI">#REF!</definedName>
    <definedName name="Run_Date" localSheetId="10">'[1]FY05 Requisitions'!#REF!</definedName>
    <definedName name="Run_Date" localSheetId="3">'[1]FY05 Requisitions'!#REF!</definedName>
    <definedName name="Run_Date" localSheetId="13">'[1]FY05 Requisitions'!#REF!</definedName>
    <definedName name="Run_Date" localSheetId="12">'[1]FY05 Requisitions'!#REF!</definedName>
    <definedName name="Run_Date" localSheetId="11">'[1]FY05 Requisitions'!#REF!</definedName>
    <definedName name="Run_Date">'[1]FY05 Requisitions'!#REF!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8" i="246" l="1"/>
  <c r="Q18" i="246"/>
  <c r="P18" i="246"/>
  <c r="M18" i="246"/>
  <c r="F18" i="246"/>
  <c r="K18" i="246" s="1"/>
  <c r="R21" i="96"/>
  <c r="Q21" i="96"/>
  <c r="P21" i="96"/>
  <c r="M21" i="96"/>
  <c r="F21" i="96"/>
  <c r="F17" i="260"/>
  <c r="J17" i="243"/>
  <c r="J16" i="96"/>
  <c r="F17" i="243"/>
  <c r="F16" i="96"/>
  <c r="G26" i="258"/>
  <c r="K24" i="96"/>
  <c r="H23" i="96"/>
  <c r="K23" i="96" s="1"/>
  <c r="H22" i="96"/>
  <c r="K22" i="96" s="1"/>
  <c r="K21" i="96"/>
  <c r="K20" i="96"/>
  <c r="M19" i="96"/>
  <c r="K19" i="96"/>
  <c r="K18" i="96"/>
  <c r="K17" i="96"/>
  <c r="A17" i="96"/>
  <c r="A18" i="96" s="1"/>
  <c r="A19" i="96" s="1"/>
  <c r="A20" i="96" s="1"/>
  <c r="A21" i="96" s="1"/>
  <c r="A22" i="96" s="1"/>
  <c r="A23" i="96" s="1"/>
  <c r="A24" i="96" s="1"/>
  <c r="A25" i="96" s="1"/>
  <c r="A26" i="96" s="1"/>
  <c r="A27" i="96" s="1"/>
  <c r="A28" i="96" s="1"/>
  <c r="A29" i="96" s="1"/>
  <c r="A30" i="96" s="1"/>
  <c r="A31" i="96" s="1"/>
  <c r="A32" i="96" s="1"/>
  <c r="A33" i="96" s="1"/>
  <c r="A34" i="96" s="1"/>
  <c r="A35" i="96" s="1"/>
  <c r="A36" i="96" s="1"/>
  <c r="A37" i="96" s="1"/>
  <c r="A38" i="96" s="1"/>
  <c r="A39" i="96" s="1"/>
  <c r="A40" i="96" s="1"/>
  <c r="R16" i="96"/>
  <c r="Q16" i="96"/>
  <c r="P16" i="96"/>
  <c r="M16" i="96"/>
  <c r="K16" i="96"/>
  <c r="S29" i="258"/>
  <c r="R29" i="258"/>
  <c r="Q29" i="258"/>
  <c r="N29" i="258"/>
  <c r="I29" i="258"/>
  <c r="G29" i="258"/>
  <c r="L29" i="258" s="1"/>
  <c r="S28" i="258"/>
  <c r="R28" i="258"/>
  <c r="Q28" i="258"/>
  <c r="N28" i="258"/>
  <c r="I28" i="258"/>
  <c r="G28" i="258"/>
  <c r="L28" i="258" s="1"/>
  <c r="S27" i="258"/>
  <c r="R27" i="258"/>
  <c r="Q27" i="258"/>
  <c r="N27" i="258"/>
  <c r="I27" i="258"/>
  <c r="G27" i="258"/>
  <c r="L27" i="258" s="1"/>
  <c r="S26" i="258"/>
  <c r="R26" i="258"/>
  <c r="Q26" i="258"/>
  <c r="N26" i="258"/>
  <c r="I26" i="258"/>
  <c r="L26" i="258"/>
  <c r="S25" i="258"/>
  <c r="R25" i="258"/>
  <c r="Q25" i="258"/>
  <c r="N25" i="258"/>
  <c r="I25" i="258"/>
  <c r="G25" i="258"/>
  <c r="L25" i="258" s="1"/>
  <c r="S24" i="258"/>
  <c r="R24" i="258"/>
  <c r="Q24" i="258"/>
  <c r="N24" i="258"/>
  <c r="G24" i="258"/>
  <c r="L24" i="258" s="1"/>
  <c r="S23" i="258"/>
  <c r="R23" i="258"/>
  <c r="Q23" i="258"/>
  <c r="N23" i="258"/>
  <c r="I23" i="258"/>
  <c r="L23" i="258" s="1"/>
  <c r="S22" i="258"/>
  <c r="R22" i="258"/>
  <c r="Q22" i="258"/>
  <c r="N22" i="258"/>
  <c r="I22" i="258"/>
  <c r="L22" i="258" s="1"/>
  <c r="S21" i="258"/>
  <c r="R21" i="258"/>
  <c r="Q21" i="258"/>
  <c r="N21" i="258"/>
  <c r="I21" i="258"/>
  <c r="L21" i="258" s="1"/>
  <c r="S20" i="258"/>
  <c r="R20" i="258"/>
  <c r="Q20" i="258"/>
  <c r="N20" i="258"/>
  <c r="I20" i="258"/>
  <c r="G20" i="258"/>
  <c r="L20" i="258" s="1"/>
  <c r="S19" i="258"/>
  <c r="R19" i="258"/>
  <c r="Q19" i="258"/>
  <c r="N19" i="258"/>
  <c r="I19" i="258"/>
  <c r="G19" i="258"/>
  <c r="L19" i="258" s="1"/>
  <c r="S18" i="258"/>
  <c r="R18" i="258"/>
  <c r="Q18" i="258"/>
  <c r="N18" i="258"/>
  <c r="I18" i="258"/>
  <c r="G18" i="258"/>
  <c r="L18" i="258" s="1"/>
  <c r="S17" i="258"/>
  <c r="R17" i="258"/>
  <c r="Q17" i="258"/>
  <c r="N17" i="258"/>
  <c r="I17" i="258"/>
  <c r="G17" i="258"/>
  <c r="L17" i="258" s="1"/>
  <c r="S16" i="258"/>
  <c r="R16" i="258"/>
  <c r="Q16" i="258"/>
  <c r="N16" i="258"/>
  <c r="I16" i="258"/>
  <c r="L16" i="258" s="1"/>
  <c r="B57" i="96"/>
  <c r="C57" i="96"/>
  <c r="D57" i="96"/>
  <c r="L57" i="96"/>
  <c r="B58" i="96"/>
  <c r="C58" i="96"/>
  <c r="D58" i="96"/>
  <c r="L58" i="96"/>
  <c r="B59" i="96"/>
  <c r="C59" i="96"/>
  <c r="D59" i="96"/>
  <c r="L59" i="96"/>
  <c r="B60" i="96"/>
  <c r="C60" i="96"/>
  <c r="D60" i="96"/>
  <c r="L60" i="96"/>
  <c r="B61" i="96"/>
  <c r="C61" i="96"/>
  <c r="D61" i="96"/>
  <c r="L61" i="96"/>
  <c r="B62" i="96"/>
  <c r="C62" i="96"/>
  <c r="D62" i="96"/>
  <c r="L62" i="96"/>
  <c r="B63" i="96"/>
  <c r="C63" i="96"/>
  <c r="D63" i="96"/>
  <c r="L63" i="96"/>
  <c r="B64" i="96"/>
  <c r="C64" i="96"/>
  <c r="D64" i="96"/>
  <c r="L64" i="96"/>
  <c r="B65" i="96"/>
  <c r="C65" i="96"/>
  <c r="D65" i="96"/>
  <c r="L65" i="96"/>
  <c r="B66" i="96"/>
  <c r="C66" i="96"/>
  <c r="D66" i="96"/>
  <c r="L66" i="96"/>
  <c r="B67" i="96"/>
  <c r="C67" i="96"/>
  <c r="D67" i="96"/>
  <c r="L67" i="96"/>
  <c r="B68" i="96"/>
  <c r="C68" i="96"/>
  <c r="D68" i="96"/>
  <c r="L68" i="96"/>
  <c r="B69" i="96"/>
  <c r="C69" i="96"/>
  <c r="D69" i="96"/>
  <c r="L69" i="96"/>
  <c r="B70" i="96"/>
  <c r="C70" i="96"/>
  <c r="D70" i="96"/>
  <c r="L70" i="96"/>
  <c r="B71" i="96"/>
  <c r="C71" i="96"/>
  <c r="D71" i="96"/>
  <c r="L71" i="96"/>
  <c r="B72" i="96"/>
  <c r="C72" i="96"/>
  <c r="D72" i="96"/>
  <c r="L72" i="96"/>
  <c r="B73" i="96"/>
  <c r="C73" i="96"/>
  <c r="D73" i="96"/>
  <c r="L73" i="96"/>
  <c r="B74" i="96"/>
  <c r="C74" i="96"/>
  <c r="D74" i="96"/>
  <c r="L74" i="96"/>
  <c r="B75" i="96"/>
  <c r="C75" i="96"/>
  <c r="D75" i="96"/>
  <c r="L75" i="96"/>
  <c r="B76" i="96"/>
  <c r="C76" i="96"/>
  <c r="D76" i="96"/>
  <c r="L76" i="96"/>
  <c r="B77" i="96"/>
  <c r="C77" i="96"/>
  <c r="D77" i="96"/>
  <c r="L77" i="96"/>
  <c r="B78" i="96"/>
  <c r="C78" i="96"/>
  <c r="D78" i="96"/>
  <c r="L78" i="96"/>
  <c r="B79" i="96"/>
  <c r="C79" i="96"/>
  <c r="D79" i="96"/>
  <c r="L79" i="96"/>
  <c r="R17" i="261"/>
  <c r="Q17" i="261"/>
  <c r="Q16" i="261"/>
  <c r="M16" i="261"/>
  <c r="R17" i="243"/>
  <c r="Q17" i="243"/>
  <c r="R17" i="260"/>
  <c r="Q17" i="260"/>
  <c r="R18" i="99"/>
  <c r="Q18" i="99"/>
  <c r="R16" i="99"/>
  <c r="Q16" i="99"/>
  <c r="Q16" i="97"/>
  <c r="R23" i="95"/>
  <c r="Q23" i="95"/>
  <c r="R22" i="95"/>
  <c r="Q22" i="95"/>
  <c r="R19" i="95"/>
  <c r="Q19" i="95"/>
  <c r="R18" i="95"/>
  <c r="Q18" i="95"/>
  <c r="R17" i="95"/>
  <c r="Q17" i="95"/>
  <c r="R16" i="95"/>
  <c r="Q16" i="95"/>
  <c r="C56" i="258"/>
  <c r="D56" i="258"/>
  <c r="E56" i="258"/>
  <c r="C57" i="258"/>
  <c r="D57" i="258"/>
  <c r="E57" i="258"/>
  <c r="C58" i="258"/>
  <c r="D58" i="258"/>
  <c r="E58" i="258"/>
  <c r="C59" i="258"/>
  <c r="D59" i="258"/>
  <c r="E59" i="258"/>
  <c r="C60" i="258"/>
  <c r="D60" i="258"/>
  <c r="E60" i="258"/>
  <c r="C61" i="258"/>
  <c r="D61" i="258"/>
  <c r="E61" i="258"/>
  <c r="C62" i="258"/>
  <c r="D62" i="258"/>
  <c r="E62" i="258"/>
  <c r="C63" i="258"/>
  <c r="D63" i="258"/>
  <c r="E63" i="258"/>
  <c r="C64" i="258"/>
  <c r="D64" i="258"/>
  <c r="E64" i="258"/>
  <c r="C65" i="258"/>
  <c r="D65" i="258"/>
  <c r="E65" i="258"/>
  <c r="C66" i="258"/>
  <c r="D66" i="258"/>
  <c r="E66" i="258"/>
  <c r="C67" i="258"/>
  <c r="D67" i="258"/>
  <c r="E67" i="258"/>
  <c r="C68" i="258"/>
  <c r="D68" i="258"/>
  <c r="E68" i="258"/>
  <c r="C71" i="258"/>
  <c r="D71" i="258"/>
  <c r="E71" i="258"/>
  <c r="C72" i="258"/>
  <c r="D72" i="258"/>
  <c r="E72" i="258"/>
  <c r="C73" i="258"/>
  <c r="D73" i="258"/>
  <c r="E73" i="258"/>
  <c r="B57" i="243"/>
  <c r="C57" i="243"/>
  <c r="D57" i="243"/>
  <c r="L57" i="243"/>
  <c r="L58" i="243"/>
  <c r="L59" i="243"/>
  <c r="A18" i="243"/>
  <c r="A19" i="243" s="1"/>
  <c r="A20" i="243" s="1"/>
  <c r="O18" i="246" l="1"/>
  <c r="L18" i="246"/>
  <c r="S18" i="246" s="1"/>
  <c r="T18" i="246" s="1"/>
  <c r="O16" i="96"/>
  <c r="L16" i="96"/>
  <c r="S16" i="96" s="1"/>
  <c r="T16" i="96" s="1"/>
  <c r="O17" i="96"/>
  <c r="L17" i="96"/>
  <c r="S17" i="96" s="1"/>
  <c r="T17" i="96" s="1"/>
  <c r="O18" i="96"/>
  <c r="L18" i="96"/>
  <c r="S18" i="96" s="1"/>
  <c r="T18" i="96" s="1"/>
  <c r="O19" i="96"/>
  <c r="L19" i="96"/>
  <c r="S19" i="96" s="1"/>
  <c r="T19" i="96" s="1"/>
  <c r="O20" i="96"/>
  <c r="L20" i="96"/>
  <c r="S20" i="96" s="1"/>
  <c r="T20" i="96" s="1"/>
  <c r="O21" i="96"/>
  <c r="L21" i="96"/>
  <c r="S21" i="96" s="1"/>
  <c r="T21" i="96" s="1"/>
  <c r="O22" i="96"/>
  <c r="L22" i="96"/>
  <c r="S22" i="96" s="1"/>
  <c r="T22" i="96" s="1"/>
  <c r="O23" i="96"/>
  <c r="L23" i="96"/>
  <c r="S23" i="96" s="1"/>
  <c r="T23" i="96" s="1"/>
  <c r="O24" i="96"/>
  <c r="L24" i="96"/>
  <c r="S24" i="96" s="1"/>
  <c r="T24" i="96" s="1"/>
  <c r="P16" i="258"/>
  <c r="M16" i="258"/>
  <c r="T16" i="258" s="1"/>
  <c r="U16" i="258" s="1"/>
  <c r="P17" i="258"/>
  <c r="M17" i="258"/>
  <c r="T17" i="258" s="1"/>
  <c r="U17" i="258" s="1"/>
  <c r="P18" i="258"/>
  <c r="M18" i="258"/>
  <c r="T18" i="258" s="1"/>
  <c r="U18" i="258" s="1"/>
  <c r="P19" i="258"/>
  <c r="M19" i="258"/>
  <c r="T19" i="258" s="1"/>
  <c r="U19" i="258" s="1"/>
  <c r="P20" i="258"/>
  <c r="M20" i="258"/>
  <c r="T20" i="258" s="1"/>
  <c r="U20" i="258" s="1"/>
  <c r="P21" i="258"/>
  <c r="M21" i="258"/>
  <c r="T21" i="258" s="1"/>
  <c r="U21" i="258" s="1"/>
  <c r="P22" i="258"/>
  <c r="M22" i="258"/>
  <c r="T22" i="258" s="1"/>
  <c r="U22" i="258" s="1"/>
  <c r="P23" i="258"/>
  <c r="M23" i="258"/>
  <c r="T23" i="258" s="1"/>
  <c r="U23" i="258" s="1"/>
  <c r="P24" i="258"/>
  <c r="M24" i="258"/>
  <c r="T24" i="258" s="1"/>
  <c r="U24" i="258" s="1"/>
  <c r="P25" i="258"/>
  <c r="M25" i="258"/>
  <c r="T25" i="258" s="1"/>
  <c r="U25" i="258" s="1"/>
  <c r="P26" i="258"/>
  <c r="M26" i="258"/>
  <c r="T26" i="258" s="1"/>
  <c r="U26" i="258" s="1"/>
  <c r="P27" i="258"/>
  <c r="M27" i="258"/>
  <c r="T27" i="258" s="1"/>
  <c r="U27" i="258" s="1"/>
  <c r="P28" i="258"/>
  <c r="M28" i="258"/>
  <c r="T28" i="258" s="1"/>
  <c r="U28" i="258" s="1"/>
  <c r="P29" i="258"/>
  <c r="M29" i="258"/>
  <c r="T29" i="258" s="1"/>
  <c r="U29" i="258" s="1"/>
  <c r="L78" i="97"/>
  <c r="A17" i="97"/>
  <c r="A18" i="97" s="1"/>
  <c r="P17" i="97"/>
  <c r="M17" i="97"/>
  <c r="F17" i="97"/>
  <c r="K17" i="97" l="1"/>
  <c r="F41" i="97"/>
  <c r="L17" i="97"/>
  <c r="O17" i="97"/>
  <c r="R20" i="261"/>
  <c r="Q20" i="261"/>
  <c r="R19" i="261"/>
  <c r="Q19" i="261"/>
  <c r="R18" i="261"/>
  <c r="Q18" i="261"/>
  <c r="S17" i="97" l="1"/>
  <c r="T17" i="97" s="1"/>
  <c r="R16" i="261"/>
  <c r="R17" i="99"/>
  <c r="Q17" i="99"/>
  <c r="R16" i="97"/>
  <c r="R20" i="95"/>
  <c r="Q20" i="95"/>
  <c r="N42" i="243" l="1"/>
  <c r="G42" i="243"/>
  <c r="H42" i="243"/>
  <c r="L60" i="243"/>
  <c r="L61" i="243"/>
  <c r="L62" i="243"/>
  <c r="L63" i="243"/>
  <c r="L64" i="243"/>
  <c r="L65" i="243"/>
  <c r="L66" i="243"/>
  <c r="L67" i="243"/>
  <c r="L68" i="243"/>
  <c r="L69" i="243"/>
  <c r="L70" i="243"/>
  <c r="L71" i="243"/>
  <c r="L72" i="243"/>
  <c r="L73" i="243"/>
  <c r="L74" i="243"/>
  <c r="L75" i="243"/>
  <c r="L76" i="243"/>
  <c r="L77" i="243"/>
  <c r="L78" i="243"/>
  <c r="L79" i="243"/>
  <c r="L80" i="243"/>
  <c r="P18" i="260"/>
  <c r="M18" i="260"/>
  <c r="R42" i="243"/>
  <c r="Q42" i="243"/>
  <c r="P17" i="243"/>
  <c r="P42" i="243" s="1"/>
  <c r="M17" i="243"/>
  <c r="M42" i="243" s="1"/>
  <c r="J42" i="243"/>
  <c r="B56" i="96"/>
  <c r="C56" i="96"/>
  <c r="D56" i="96"/>
  <c r="L56" i="96"/>
  <c r="A58" i="246"/>
  <c r="A59" i="246" s="1"/>
  <c r="A60" i="246" s="1"/>
  <c r="A61" i="246" s="1"/>
  <c r="A62" i="246" s="1"/>
  <c r="A63" i="246" s="1"/>
  <c r="A64" i="246" s="1"/>
  <c r="A65" i="246" s="1"/>
  <c r="A66" i="246" s="1"/>
  <c r="A67" i="246" s="1"/>
  <c r="A68" i="246" s="1"/>
  <c r="A69" i="246" s="1"/>
  <c r="A70" i="246" s="1"/>
  <c r="A71" i="246" s="1"/>
  <c r="A72" i="246" s="1"/>
  <c r="A73" i="246" s="1"/>
  <c r="A74" i="246" s="1"/>
  <c r="A75" i="246" s="1"/>
  <c r="A76" i="246" s="1"/>
  <c r="A77" i="246" s="1"/>
  <c r="A78" i="246" s="1"/>
  <c r="A79" i="246" s="1"/>
  <c r="A80" i="246" s="1"/>
  <c r="A81" i="246" s="1"/>
  <c r="L59" i="246"/>
  <c r="L60" i="246"/>
  <c r="L61" i="246"/>
  <c r="L62" i="246"/>
  <c r="L63" i="246"/>
  <c r="L64" i="246"/>
  <c r="L65" i="246"/>
  <c r="L66" i="246"/>
  <c r="L67" i="246"/>
  <c r="L68" i="246"/>
  <c r="L69" i="246"/>
  <c r="L70" i="246"/>
  <c r="L71" i="246"/>
  <c r="L72" i="246"/>
  <c r="L73" i="246"/>
  <c r="L74" i="246"/>
  <c r="L75" i="246"/>
  <c r="L76" i="246"/>
  <c r="L77" i="246"/>
  <c r="L78" i="246"/>
  <c r="L79" i="246"/>
  <c r="L80" i="246"/>
  <c r="L81" i="246"/>
  <c r="L68" i="99"/>
  <c r="L69" i="99"/>
  <c r="L70" i="99"/>
  <c r="L71" i="99"/>
  <c r="L72" i="99"/>
  <c r="L73" i="99"/>
  <c r="L74" i="99"/>
  <c r="L75" i="99"/>
  <c r="L76" i="99"/>
  <c r="L77" i="99"/>
  <c r="L78" i="99"/>
  <c r="L79" i="99"/>
  <c r="L58" i="260"/>
  <c r="L59" i="260"/>
  <c r="L60" i="260"/>
  <c r="L61" i="260"/>
  <c r="L62" i="260"/>
  <c r="L63" i="260"/>
  <c r="L64" i="260"/>
  <c r="L65" i="260"/>
  <c r="L66" i="260"/>
  <c r="L67" i="260"/>
  <c r="L68" i="260"/>
  <c r="L69" i="260"/>
  <c r="L70" i="260"/>
  <c r="L71" i="260"/>
  <c r="L72" i="260"/>
  <c r="L73" i="260"/>
  <c r="L74" i="260"/>
  <c r="L75" i="260"/>
  <c r="L76" i="260"/>
  <c r="L77" i="260"/>
  <c r="L78" i="260"/>
  <c r="L79" i="260"/>
  <c r="L80" i="260"/>
  <c r="P17" i="260"/>
  <c r="P42" i="260" s="1"/>
  <c r="M17" i="260"/>
  <c r="N41" i="96"/>
  <c r="G41" i="96"/>
  <c r="J41" i="96"/>
  <c r="F41" i="99"/>
  <c r="J41" i="99"/>
  <c r="K80" i="99"/>
  <c r="J80" i="99"/>
  <c r="I80" i="99"/>
  <c r="H80" i="99"/>
  <c r="G80" i="99"/>
  <c r="F80" i="99"/>
  <c r="E80" i="99"/>
  <c r="L67" i="99"/>
  <c r="D67" i="99"/>
  <c r="C67" i="99"/>
  <c r="B67" i="99"/>
  <c r="L66" i="99"/>
  <c r="D66" i="99"/>
  <c r="C66" i="99"/>
  <c r="B66" i="99"/>
  <c r="L65" i="99"/>
  <c r="D65" i="99"/>
  <c r="C65" i="99"/>
  <c r="B65" i="99"/>
  <c r="L64" i="99"/>
  <c r="D64" i="99"/>
  <c r="C64" i="99"/>
  <c r="B64" i="99"/>
  <c r="L63" i="99"/>
  <c r="D63" i="99"/>
  <c r="C63" i="99"/>
  <c r="B63" i="99"/>
  <c r="L62" i="99"/>
  <c r="D62" i="99"/>
  <c r="C62" i="99"/>
  <c r="B62" i="99"/>
  <c r="L61" i="99"/>
  <c r="D61" i="99"/>
  <c r="C61" i="99"/>
  <c r="B61" i="99"/>
  <c r="L60" i="99"/>
  <c r="D60" i="99"/>
  <c r="C60" i="99"/>
  <c r="B60" i="99"/>
  <c r="L59" i="99"/>
  <c r="D59" i="99"/>
  <c r="C59" i="99"/>
  <c r="B59" i="99"/>
  <c r="L58" i="99"/>
  <c r="D58" i="99"/>
  <c r="C58" i="99"/>
  <c r="B58" i="99"/>
  <c r="L57" i="99"/>
  <c r="D57" i="99"/>
  <c r="C57" i="99"/>
  <c r="B57" i="99"/>
  <c r="L56" i="99"/>
  <c r="D56" i="99"/>
  <c r="C56" i="99"/>
  <c r="B56" i="99"/>
  <c r="A56" i="99"/>
  <c r="A57" i="99" s="1"/>
  <c r="A58" i="99" s="1"/>
  <c r="A59" i="99" s="1"/>
  <c r="A60" i="99" s="1"/>
  <c r="A61" i="99" s="1"/>
  <c r="A62" i="99" s="1"/>
  <c r="A63" i="99" s="1"/>
  <c r="A64" i="99" s="1"/>
  <c r="A65" i="99" s="1"/>
  <c r="A66" i="99" s="1"/>
  <c r="A67" i="99" s="1"/>
  <c r="A68" i="99" s="1"/>
  <c r="A69" i="99" s="1"/>
  <c r="A70" i="99" s="1"/>
  <c r="A71" i="99" s="1"/>
  <c r="A72" i="99" s="1"/>
  <c r="A73" i="99" s="1"/>
  <c r="A74" i="99" s="1"/>
  <c r="A75" i="99" s="1"/>
  <c r="A76" i="99" s="1"/>
  <c r="A77" i="99" s="1"/>
  <c r="A78" i="99" s="1"/>
  <c r="A79" i="99" s="1"/>
  <c r="L55" i="99"/>
  <c r="L80" i="99" s="1"/>
  <c r="D55" i="99"/>
  <c r="C55" i="99"/>
  <c r="B55" i="99"/>
  <c r="N41" i="99"/>
  <c r="H41" i="99"/>
  <c r="G41" i="99"/>
  <c r="K28" i="99"/>
  <c r="K27" i="99"/>
  <c r="K26" i="99"/>
  <c r="K25" i="99"/>
  <c r="K24" i="99"/>
  <c r="K23" i="99"/>
  <c r="K22" i="99"/>
  <c r="K21" i="99"/>
  <c r="L20" i="99"/>
  <c r="K20" i="99"/>
  <c r="P19" i="99"/>
  <c r="M19" i="99"/>
  <c r="K19" i="99"/>
  <c r="L19" i="99" s="1"/>
  <c r="P18" i="99"/>
  <c r="M18" i="99"/>
  <c r="K18" i="99"/>
  <c r="L18" i="99" s="1"/>
  <c r="R41" i="99"/>
  <c r="Q41" i="99"/>
  <c r="P17" i="99"/>
  <c r="M17" i="99"/>
  <c r="K17" i="99"/>
  <c r="A17" i="99"/>
  <c r="A18" i="99" s="1"/>
  <c r="A19" i="99" s="1"/>
  <c r="A20" i="99" s="1"/>
  <c r="A21" i="99" s="1"/>
  <c r="A22" i="99" s="1"/>
  <c r="A23" i="99" s="1"/>
  <c r="A24" i="99" s="1"/>
  <c r="A25" i="99" s="1"/>
  <c r="A26" i="99" s="1"/>
  <c r="A27" i="99" s="1"/>
  <c r="A28" i="99" s="1"/>
  <c r="A29" i="99" s="1"/>
  <c r="A30" i="99" s="1"/>
  <c r="A31" i="99" s="1"/>
  <c r="A32" i="99" s="1"/>
  <c r="A33" i="99" s="1"/>
  <c r="A34" i="99" s="1"/>
  <c r="A35" i="99" s="1"/>
  <c r="A36" i="99" s="1"/>
  <c r="A37" i="99" s="1"/>
  <c r="A38" i="99" s="1"/>
  <c r="A39" i="99" s="1"/>
  <c r="A40" i="99" s="1"/>
  <c r="P16" i="99"/>
  <c r="M16" i="99"/>
  <c r="K16" i="99"/>
  <c r="B55" i="97"/>
  <c r="C55" i="97"/>
  <c r="D55" i="97"/>
  <c r="L55" i="97"/>
  <c r="B56" i="97"/>
  <c r="C56" i="97"/>
  <c r="D56" i="97"/>
  <c r="L56" i="97"/>
  <c r="B57" i="97"/>
  <c r="C57" i="97"/>
  <c r="D57" i="97"/>
  <c r="L57" i="97"/>
  <c r="B58" i="97"/>
  <c r="C58" i="97"/>
  <c r="D58" i="97"/>
  <c r="L58" i="97"/>
  <c r="B59" i="97"/>
  <c r="C59" i="97"/>
  <c r="D59" i="97"/>
  <c r="L59" i="97"/>
  <c r="L60" i="97"/>
  <c r="L61" i="97"/>
  <c r="L62" i="97"/>
  <c r="L63" i="97"/>
  <c r="L64" i="97"/>
  <c r="L65" i="97"/>
  <c r="L66" i="97"/>
  <c r="L67" i="97"/>
  <c r="L68" i="97"/>
  <c r="L69" i="97"/>
  <c r="L70" i="97"/>
  <c r="L71" i="97"/>
  <c r="L72" i="97"/>
  <c r="L73" i="97"/>
  <c r="L74" i="97"/>
  <c r="L75" i="97"/>
  <c r="L76" i="97"/>
  <c r="L77" i="97"/>
  <c r="L79" i="97"/>
  <c r="K80" i="97"/>
  <c r="J80" i="97"/>
  <c r="I80" i="97"/>
  <c r="H80" i="97"/>
  <c r="G80" i="97"/>
  <c r="F80" i="97"/>
  <c r="E80" i="97"/>
  <c r="A56" i="97"/>
  <c r="A57" i="97" s="1"/>
  <c r="A58" i="97" s="1"/>
  <c r="A59" i="97" s="1"/>
  <c r="A60" i="97" s="1"/>
  <c r="A61" i="97" s="1"/>
  <c r="A62" i="97" s="1"/>
  <c r="A63" i="97" s="1"/>
  <c r="A64" i="97" s="1"/>
  <c r="A65" i="97" s="1"/>
  <c r="A66" i="97" s="1"/>
  <c r="A67" i="97" s="1"/>
  <c r="A68" i="97" s="1"/>
  <c r="A69" i="97" s="1"/>
  <c r="A70" i="97" s="1"/>
  <c r="A71" i="97" s="1"/>
  <c r="A72" i="97" s="1"/>
  <c r="A73" i="97" s="1"/>
  <c r="A74" i="97" s="1"/>
  <c r="A75" i="97" s="1"/>
  <c r="A76" i="97" s="1"/>
  <c r="N41" i="97"/>
  <c r="J41" i="97"/>
  <c r="G41" i="97"/>
  <c r="H21" i="97"/>
  <c r="K20" i="97"/>
  <c r="K19" i="97"/>
  <c r="K18" i="97"/>
  <c r="P16" i="97"/>
  <c r="M16" i="97"/>
  <c r="K16" i="97"/>
  <c r="L16" i="97" s="1"/>
  <c r="A19" i="97"/>
  <c r="A20" i="97" s="1"/>
  <c r="A21" i="97" s="1"/>
  <c r="A22" i="97" s="1"/>
  <c r="A23" i="97" s="1"/>
  <c r="A24" i="97" s="1"/>
  <c r="A25" i="97" s="1"/>
  <c r="A26" i="97" s="1"/>
  <c r="A27" i="97" s="1"/>
  <c r="A28" i="97" s="1"/>
  <c r="A29" i="97" s="1"/>
  <c r="A30" i="97" s="1"/>
  <c r="A31" i="97" s="1"/>
  <c r="A32" i="97" s="1"/>
  <c r="A33" i="97" s="1"/>
  <c r="A34" i="97" s="1"/>
  <c r="A35" i="97" s="1"/>
  <c r="A36" i="97" s="1"/>
  <c r="A37" i="97" s="1"/>
  <c r="A38" i="97" s="1"/>
  <c r="A39" i="97" s="1"/>
  <c r="A40" i="97" s="1"/>
  <c r="R41" i="97"/>
  <c r="Q41" i="97"/>
  <c r="B56" i="95"/>
  <c r="C56" i="95"/>
  <c r="D56" i="95"/>
  <c r="L56" i="95"/>
  <c r="B57" i="95"/>
  <c r="C57" i="95"/>
  <c r="D57" i="95"/>
  <c r="L57" i="95"/>
  <c r="B58" i="95"/>
  <c r="C58" i="95"/>
  <c r="D58" i="95"/>
  <c r="L58" i="95"/>
  <c r="B59" i="95"/>
  <c r="C59" i="95"/>
  <c r="D59" i="95"/>
  <c r="L59" i="95"/>
  <c r="B60" i="95"/>
  <c r="C60" i="95"/>
  <c r="D60" i="95"/>
  <c r="L60" i="95"/>
  <c r="B61" i="95"/>
  <c r="C61" i="95"/>
  <c r="D61" i="95"/>
  <c r="L61" i="95"/>
  <c r="B62" i="95"/>
  <c r="C62" i="95"/>
  <c r="D62" i="95"/>
  <c r="L62" i="95"/>
  <c r="B63" i="95"/>
  <c r="C63" i="95"/>
  <c r="D63" i="95"/>
  <c r="L63" i="95"/>
  <c r="B64" i="95"/>
  <c r="C64" i="95"/>
  <c r="D64" i="95"/>
  <c r="L64" i="95"/>
  <c r="B65" i="95"/>
  <c r="C65" i="95"/>
  <c r="D65" i="95"/>
  <c r="L65" i="95"/>
  <c r="B66" i="95"/>
  <c r="C66" i="95"/>
  <c r="D66" i="95"/>
  <c r="L66" i="95"/>
  <c r="B67" i="95"/>
  <c r="C67" i="95"/>
  <c r="D67" i="95"/>
  <c r="L67" i="95"/>
  <c r="B68" i="95"/>
  <c r="C68" i="95"/>
  <c r="D68" i="95"/>
  <c r="L68" i="95"/>
  <c r="L69" i="95"/>
  <c r="L70" i="95"/>
  <c r="L71" i="95"/>
  <c r="L72" i="95"/>
  <c r="L73" i="95"/>
  <c r="L74" i="95"/>
  <c r="L75" i="95"/>
  <c r="L76" i="95"/>
  <c r="L77" i="95"/>
  <c r="L78" i="95"/>
  <c r="L79" i="95"/>
  <c r="J41" i="95"/>
  <c r="G41" i="95"/>
  <c r="H41" i="95"/>
  <c r="F41" i="95"/>
  <c r="Q41" i="95"/>
  <c r="R41" i="95"/>
  <c r="K80" i="95"/>
  <c r="J80" i="95"/>
  <c r="I80" i="95"/>
  <c r="H80" i="95"/>
  <c r="G80" i="95"/>
  <c r="F80" i="95"/>
  <c r="E80" i="95"/>
  <c r="A56" i="95"/>
  <c r="A57" i="95" s="1"/>
  <c r="A58" i="95" s="1"/>
  <c r="A59" i="95" s="1"/>
  <c r="A60" i="95" s="1"/>
  <c r="A61" i="95" s="1"/>
  <c r="A62" i="95" s="1"/>
  <c r="A63" i="95" s="1"/>
  <c r="A64" i="95" s="1"/>
  <c r="A65" i="95" s="1"/>
  <c r="A66" i="95" s="1"/>
  <c r="A67" i="95" s="1"/>
  <c r="A68" i="95" s="1"/>
  <c r="A69" i="95" s="1"/>
  <c r="A70" i="95" s="1"/>
  <c r="A71" i="95" s="1"/>
  <c r="A72" i="95" s="1"/>
  <c r="A73" i="95" s="1"/>
  <c r="A74" i="95" s="1"/>
  <c r="A75" i="95" s="1"/>
  <c r="A76" i="95" s="1"/>
  <c r="A77" i="95" s="1"/>
  <c r="A78" i="95" s="1"/>
  <c r="A79" i="95" s="1"/>
  <c r="L55" i="95"/>
  <c r="D55" i="95"/>
  <c r="C55" i="95"/>
  <c r="B55" i="95"/>
  <c r="K29" i="95"/>
  <c r="L29" i="95" s="1"/>
  <c r="K28" i="95"/>
  <c r="L28" i="95" s="1"/>
  <c r="K27" i="95"/>
  <c r="L27" i="95" s="1"/>
  <c r="K26" i="95"/>
  <c r="L26" i="95" s="1"/>
  <c r="K25" i="95"/>
  <c r="L25" i="95" s="1"/>
  <c r="M24" i="95"/>
  <c r="K24" i="95"/>
  <c r="P23" i="95"/>
  <c r="M23" i="95"/>
  <c r="K23" i="95"/>
  <c r="L23" i="95" s="1"/>
  <c r="P22" i="95"/>
  <c r="M22" i="95"/>
  <c r="K22" i="95"/>
  <c r="L22" i="95" s="1"/>
  <c r="P21" i="95"/>
  <c r="M21" i="95"/>
  <c r="K21" i="95"/>
  <c r="P20" i="95"/>
  <c r="M20" i="95"/>
  <c r="K20" i="95"/>
  <c r="L20" i="95" s="1"/>
  <c r="P19" i="95"/>
  <c r="M19" i="95"/>
  <c r="K19" i="95"/>
  <c r="L19" i="95" s="1"/>
  <c r="P18" i="95"/>
  <c r="M18" i="95"/>
  <c r="K18" i="95"/>
  <c r="L18" i="95" s="1"/>
  <c r="P17" i="95"/>
  <c r="M17" i="95"/>
  <c r="K17" i="95"/>
  <c r="L17" i="95" s="1"/>
  <c r="A17" i="95"/>
  <c r="A18" i="95" s="1"/>
  <c r="A19" i="95" s="1"/>
  <c r="A20" i="95" s="1"/>
  <c r="A21" i="95" s="1"/>
  <c r="A22" i="95" s="1"/>
  <c r="A23" i="95" s="1"/>
  <c r="A24" i="95" s="1"/>
  <c r="A25" i="95" s="1"/>
  <c r="A26" i="95" s="1"/>
  <c r="A27" i="95" s="1"/>
  <c r="A28" i="95" s="1"/>
  <c r="A29" i="95" s="1"/>
  <c r="A30" i="95" s="1"/>
  <c r="A31" i="95" s="1"/>
  <c r="A32" i="95" s="1"/>
  <c r="A33" i="95" s="1"/>
  <c r="A34" i="95" s="1"/>
  <c r="A35" i="95" s="1"/>
  <c r="A36" i="95" s="1"/>
  <c r="A37" i="95" s="1"/>
  <c r="A38" i="95" s="1"/>
  <c r="A39" i="95" s="1"/>
  <c r="A40" i="95" s="1"/>
  <c r="P16" i="95"/>
  <c r="M16" i="95"/>
  <c r="K16" i="95"/>
  <c r="L16" i="95" s="1"/>
  <c r="L60" i="261"/>
  <c r="H19" i="261" s="1"/>
  <c r="K19" i="261" s="1"/>
  <c r="L61" i="261"/>
  <c r="H20" i="261" s="1"/>
  <c r="K20" i="261" s="1"/>
  <c r="L62" i="261"/>
  <c r="L63" i="261"/>
  <c r="L64" i="261"/>
  <c r="L65" i="261"/>
  <c r="L66" i="261"/>
  <c r="L67" i="261"/>
  <c r="L68" i="261"/>
  <c r="L69" i="261"/>
  <c r="L70" i="261"/>
  <c r="L71" i="261"/>
  <c r="L72" i="261"/>
  <c r="L73" i="261"/>
  <c r="L74" i="261"/>
  <c r="L75" i="261"/>
  <c r="L76" i="261"/>
  <c r="L77" i="261"/>
  <c r="L78" i="261"/>
  <c r="L79" i="261"/>
  <c r="K80" i="261"/>
  <c r="J80" i="261"/>
  <c r="I80" i="261"/>
  <c r="H80" i="261"/>
  <c r="G80" i="261"/>
  <c r="F80" i="261"/>
  <c r="E80" i="261"/>
  <c r="L59" i="261"/>
  <c r="H18" i="261" s="1"/>
  <c r="K18" i="261" s="1"/>
  <c r="D59" i="261"/>
  <c r="C59" i="261"/>
  <c r="B59" i="261"/>
  <c r="L58" i="261"/>
  <c r="H16" i="261" s="1"/>
  <c r="D58" i="261"/>
  <c r="C58" i="261"/>
  <c r="B58" i="261"/>
  <c r="L57" i="261"/>
  <c r="D57" i="261"/>
  <c r="C57" i="261"/>
  <c r="B57" i="261"/>
  <c r="L56" i="261"/>
  <c r="D56" i="261"/>
  <c r="C56" i="261"/>
  <c r="B56" i="261"/>
  <c r="A56" i="261"/>
  <c r="A57" i="261" s="1"/>
  <c r="A58" i="261" s="1"/>
  <c r="A59" i="261" s="1"/>
  <c r="A60" i="261" s="1"/>
  <c r="A61" i="261" s="1"/>
  <c r="A62" i="261" s="1"/>
  <c r="A63" i="261" s="1"/>
  <c r="A64" i="261" s="1"/>
  <c r="A65" i="261" s="1"/>
  <c r="A66" i="261" s="1"/>
  <c r="A67" i="261" s="1"/>
  <c r="A68" i="261" s="1"/>
  <c r="A69" i="261" s="1"/>
  <c r="A70" i="261" s="1"/>
  <c r="A71" i="261" s="1"/>
  <c r="A72" i="261" s="1"/>
  <c r="A73" i="261" s="1"/>
  <c r="A74" i="261" s="1"/>
  <c r="A75" i="261" s="1"/>
  <c r="A76" i="261" s="1"/>
  <c r="A77" i="261" s="1"/>
  <c r="A78" i="261" s="1"/>
  <c r="A79" i="261" s="1"/>
  <c r="L55" i="261"/>
  <c r="D55" i="261"/>
  <c r="C55" i="261"/>
  <c r="B55" i="261"/>
  <c r="N41" i="261"/>
  <c r="J41" i="261"/>
  <c r="G41" i="261"/>
  <c r="F41" i="261"/>
  <c r="P20" i="261"/>
  <c r="M20" i="261"/>
  <c r="P19" i="261"/>
  <c r="M19" i="261"/>
  <c r="R41" i="261"/>
  <c r="Q41" i="261"/>
  <c r="P18" i="261"/>
  <c r="M18" i="261"/>
  <c r="P17" i="261"/>
  <c r="M17" i="261"/>
  <c r="A17" i="261"/>
  <c r="A18" i="261" s="1"/>
  <c r="A19" i="261" s="1"/>
  <c r="A20" i="261" s="1"/>
  <c r="A21" i="261" s="1"/>
  <c r="A22" i="261" s="1"/>
  <c r="A23" i="261" s="1"/>
  <c r="A24" i="261" s="1"/>
  <c r="A25" i="261" s="1"/>
  <c r="A26" i="261" s="1"/>
  <c r="A27" i="261" s="1"/>
  <c r="A28" i="261" s="1"/>
  <c r="A29" i="261" s="1"/>
  <c r="A30" i="261" s="1"/>
  <c r="A31" i="261" s="1"/>
  <c r="A32" i="261" s="1"/>
  <c r="A33" i="261" s="1"/>
  <c r="A34" i="261" s="1"/>
  <c r="A35" i="261" s="1"/>
  <c r="A36" i="261" s="1"/>
  <c r="A37" i="261" s="1"/>
  <c r="A38" i="261" s="1"/>
  <c r="A39" i="261" s="1"/>
  <c r="A40" i="261" s="1"/>
  <c r="P16" i="261"/>
  <c r="G80" i="258"/>
  <c r="H80" i="258"/>
  <c r="I80" i="258"/>
  <c r="J80" i="258"/>
  <c r="K80" i="258"/>
  <c r="L80" i="258"/>
  <c r="M80" i="258"/>
  <c r="F80" i="258"/>
  <c r="B56" i="258"/>
  <c r="B57" i="258" s="1"/>
  <c r="B58" i="258" s="1"/>
  <c r="B59" i="258" s="1"/>
  <c r="B60" i="258" s="1"/>
  <c r="B61" i="258" s="1"/>
  <c r="B62" i="258" s="1"/>
  <c r="B63" i="258" s="1"/>
  <c r="B64" i="258" s="1"/>
  <c r="B65" i="258" s="1"/>
  <c r="B66" i="258" s="1"/>
  <c r="B67" i="258" s="1"/>
  <c r="C74" i="258"/>
  <c r="D74" i="258"/>
  <c r="E74" i="258"/>
  <c r="C75" i="258"/>
  <c r="D75" i="258"/>
  <c r="E75" i="258"/>
  <c r="C76" i="258"/>
  <c r="D76" i="258"/>
  <c r="E76" i="258"/>
  <c r="O41" i="258"/>
  <c r="K41" i="258"/>
  <c r="H41" i="258"/>
  <c r="S41" i="258"/>
  <c r="R41" i="258"/>
  <c r="K81" i="260"/>
  <c r="J81" i="260"/>
  <c r="I81" i="260"/>
  <c r="H81" i="260"/>
  <c r="G81" i="260"/>
  <c r="F81" i="260"/>
  <c r="E81" i="260"/>
  <c r="L57" i="260"/>
  <c r="H18" i="260" s="1"/>
  <c r="D57" i="260"/>
  <c r="C57" i="260"/>
  <c r="B57" i="260"/>
  <c r="A57" i="260"/>
  <c r="A58" i="260" s="1"/>
  <c r="A59" i="260" s="1"/>
  <c r="A60" i="260" s="1"/>
  <c r="A61" i="260" s="1"/>
  <c r="A62" i="260" s="1"/>
  <c r="A63" i="260" s="1"/>
  <c r="A64" i="260" s="1"/>
  <c r="A65" i="260" s="1"/>
  <c r="A66" i="260" s="1"/>
  <c r="A67" i="260" s="1"/>
  <c r="A68" i="260" s="1"/>
  <c r="A69" i="260" s="1"/>
  <c r="A70" i="260" s="1"/>
  <c r="A71" i="260" s="1"/>
  <c r="A72" i="260" s="1"/>
  <c r="A73" i="260" s="1"/>
  <c r="A74" i="260" s="1"/>
  <c r="A75" i="260" s="1"/>
  <c r="A76" i="260" s="1"/>
  <c r="A77" i="260" s="1"/>
  <c r="A78" i="260" s="1"/>
  <c r="A79" i="260" s="1"/>
  <c r="A80" i="260" s="1"/>
  <c r="L56" i="260"/>
  <c r="D56" i="260"/>
  <c r="C56" i="260"/>
  <c r="B56" i="260"/>
  <c r="N42" i="260"/>
  <c r="G42" i="260"/>
  <c r="A18" i="260"/>
  <c r="A19" i="260" s="1"/>
  <c r="A20" i="260" s="1"/>
  <c r="A21" i="260" s="1"/>
  <c r="A22" i="260" s="1"/>
  <c r="A23" i="260" s="1"/>
  <c r="A24" i="260" s="1"/>
  <c r="A25" i="260" s="1"/>
  <c r="A26" i="260" s="1"/>
  <c r="A27" i="260" s="1"/>
  <c r="A28" i="260" s="1"/>
  <c r="A29" i="260" s="1"/>
  <c r="A30" i="260" s="1"/>
  <c r="A31" i="260" s="1"/>
  <c r="A32" i="260" s="1"/>
  <c r="A33" i="260" s="1"/>
  <c r="A34" i="260" s="1"/>
  <c r="A35" i="260" s="1"/>
  <c r="A36" i="260" s="1"/>
  <c r="A37" i="260" s="1"/>
  <c r="A38" i="260" s="1"/>
  <c r="A39" i="260" s="1"/>
  <c r="A40" i="260" s="1"/>
  <c r="A41" i="260" s="1"/>
  <c r="R42" i="260"/>
  <c r="Q42" i="260"/>
  <c r="M42" i="260"/>
  <c r="J42" i="260"/>
  <c r="D55" i="258"/>
  <c r="E55" i="258"/>
  <c r="C55" i="258"/>
  <c r="C56" i="243"/>
  <c r="D56" i="243"/>
  <c r="B56" i="243"/>
  <c r="C55" i="96"/>
  <c r="D55" i="96"/>
  <c r="B55" i="96"/>
  <c r="B68" i="258" l="1"/>
  <c r="B69" i="258" s="1"/>
  <c r="B70" i="258" s="1"/>
  <c r="B71" i="258" s="1"/>
  <c r="B72" i="258" s="1"/>
  <c r="B73" i="258" s="1"/>
  <c r="B74" i="258" s="1"/>
  <c r="B75" i="258" s="1"/>
  <c r="B76" i="258" s="1"/>
  <c r="A77" i="97"/>
  <c r="A78" i="97" s="1"/>
  <c r="A79" i="97" s="1"/>
  <c r="L80" i="97"/>
  <c r="M41" i="261"/>
  <c r="L80" i="261"/>
  <c r="P41" i="99"/>
  <c r="L81" i="260"/>
  <c r="P41" i="261"/>
  <c r="I41" i="258"/>
  <c r="H17" i="261"/>
  <c r="K17" i="261" s="1"/>
  <c r="M41" i="97"/>
  <c r="N41" i="258"/>
  <c r="P41" i="97"/>
  <c r="Q41" i="258"/>
  <c r="L80" i="95"/>
  <c r="M41" i="99"/>
  <c r="L24" i="95"/>
  <c r="T24" i="95"/>
  <c r="L17" i="99"/>
  <c r="L16" i="99"/>
  <c r="K17" i="260"/>
  <c r="O17" i="260" s="1"/>
  <c r="F42" i="260"/>
  <c r="K17" i="243"/>
  <c r="O17" i="243" s="1"/>
  <c r="F42" i="243"/>
  <c r="Q41" i="96"/>
  <c r="R41" i="96"/>
  <c r="G41" i="258"/>
  <c r="K41" i="99"/>
  <c r="O16" i="99"/>
  <c r="O17" i="99"/>
  <c r="O18" i="99"/>
  <c r="S18" i="99"/>
  <c r="T18" i="99" s="1"/>
  <c r="O19" i="99"/>
  <c r="S19" i="99"/>
  <c r="T19" i="99" s="1"/>
  <c r="O20" i="99"/>
  <c r="S20" i="99" s="1"/>
  <c r="T20" i="99" s="1"/>
  <c r="O21" i="99"/>
  <c r="L21" i="99"/>
  <c r="S21" i="99" s="1"/>
  <c r="T21" i="99" s="1"/>
  <c r="O22" i="99"/>
  <c r="L22" i="99"/>
  <c r="S22" i="99" s="1"/>
  <c r="T22" i="99" s="1"/>
  <c r="O23" i="99"/>
  <c r="L23" i="99"/>
  <c r="S23" i="99" s="1"/>
  <c r="T23" i="99" s="1"/>
  <c r="O24" i="99"/>
  <c r="L24" i="99"/>
  <c r="S24" i="99" s="1"/>
  <c r="T24" i="99" s="1"/>
  <c r="O25" i="99"/>
  <c r="L25" i="99"/>
  <c r="S25" i="99" s="1"/>
  <c r="T25" i="99" s="1"/>
  <c r="O26" i="99"/>
  <c r="L26" i="99"/>
  <c r="S26" i="99" s="1"/>
  <c r="T26" i="99" s="1"/>
  <c r="O27" i="99"/>
  <c r="L27" i="99"/>
  <c r="S27" i="99" s="1"/>
  <c r="T27" i="99" s="1"/>
  <c r="O28" i="99"/>
  <c r="L28" i="99"/>
  <c r="S28" i="99" s="1"/>
  <c r="T28" i="99" s="1"/>
  <c r="O16" i="97"/>
  <c r="S16" i="97" s="1"/>
  <c r="T16" i="97" s="1"/>
  <c r="O18" i="97"/>
  <c r="L18" i="97"/>
  <c r="O19" i="97"/>
  <c r="L19" i="97"/>
  <c r="O20" i="97"/>
  <c r="L20" i="97"/>
  <c r="H41" i="97"/>
  <c r="K21" i="97"/>
  <c r="K41" i="97" s="1"/>
  <c r="K41" i="95"/>
  <c r="L21" i="95"/>
  <c r="L41" i="95" s="1"/>
  <c r="O16" i="95"/>
  <c r="O17" i="95"/>
  <c r="S17" i="95"/>
  <c r="T17" i="95" s="1"/>
  <c r="O18" i="95"/>
  <c r="S18" i="95"/>
  <c r="T18" i="95" s="1"/>
  <c r="O19" i="95"/>
  <c r="S19" i="95"/>
  <c r="T19" i="95" s="1"/>
  <c r="O20" i="95"/>
  <c r="S20" i="95"/>
  <c r="T20" i="95" s="1"/>
  <c r="O21" i="95"/>
  <c r="O22" i="95"/>
  <c r="S22" i="95"/>
  <c r="T22" i="95" s="1"/>
  <c r="O23" i="95"/>
  <c r="S23" i="95"/>
  <c r="T23" i="95" s="1"/>
  <c r="O24" i="95"/>
  <c r="O25" i="95"/>
  <c r="O26" i="95"/>
  <c r="P26" i="95" s="1"/>
  <c r="P41" i="95" s="1"/>
  <c r="O27" i="95"/>
  <c r="S27" i="95" s="1"/>
  <c r="T27" i="95" s="1"/>
  <c r="O28" i="95"/>
  <c r="S28" i="95"/>
  <c r="T28" i="95" s="1"/>
  <c r="O29" i="95"/>
  <c r="S29" i="95"/>
  <c r="T29" i="95" s="1"/>
  <c r="K16" i="261"/>
  <c r="O17" i="261"/>
  <c r="L17" i="261"/>
  <c r="S17" i="261" s="1"/>
  <c r="T17" i="261" s="1"/>
  <c r="O18" i="261"/>
  <c r="L18" i="261"/>
  <c r="O19" i="261"/>
  <c r="L19" i="261"/>
  <c r="O20" i="261"/>
  <c r="L20" i="261"/>
  <c r="S20" i="261" s="1"/>
  <c r="T20" i="261" s="1"/>
  <c r="H42" i="260"/>
  <c r="K18" i="260"/>
  <c r="A21" i="243"/>
  <c r="A22" i="243" s="1"/>
  <c r="A23" i="243" s="1"/>
  <c r="A24" i="243" s="1"/>
  <c r="A25" i="243" s="1"/>
  <c r="A26" i="243" s="1"/>
  <c r="A27" i="243" s="1"/>
  <c r="A28" i="243" s="1"/>
  <c r="A29" i="243" s="1"/>
  <c r="A30" i="243" s="1"/>
  <c r="A31" i="243" s="1"/>
  <c r="A32" i="243" s="1"/>
  <c r="S16" i="99" l="1"/>
  <c r="B77" i="258"/>
  <c r="B78" i="258" s="1"/>
  <c r="B79" i="258" s="1"/>
  <c r="S18" i="97"/>
  <c r="T18" i="97" s="1"/>
  <c r="L17" i="243"/>
  <c r="S17" i="243" s="1"/>
  <c r="S21" i="95"/>
  <c r="S19" i="261"/>
  <c r="T19" i="261" s="1"/>
  <c r="S20" i="97"/>
  <c r="T20" i="97" s="1"/>
  <c r="L41" i="258"/>
  <c r="L17" i="260"/>
  <c r="S17" i="260" s="1"/>
  <c r="T17" i="260" s="1"/>
  <c r="H41" i="261"/>
  <c r="S18" i="261"/>
  <c r="T18" i="261" s="1"/>
  <c r="S19" i="97"/>
  <c r="T19" i="97" s="1"/>
  <c r="L18" i="260"/>
  <c r="O18" i="260"/>
  <c r="A33" i="243"/>
  <c r="A34" i="243" s="1"/>
  <c r="A35" i="243" s="1"/>
  <c r="A36" i="243" s="1"/>
  <c r="S17" i="99"/>
  <c r="T17" i="99" s="1"/>
  <c r="L41" i="99"/>
  <c r="S41" i="99"/>
  <c r="T16" i="99"/>
  <c r="T41" i="99" s="1"/>
  <c r="O41" i="99"/>
  <c r="O21" i="97"/>
  <c r="O41" i="97" s="1"/>
  <c r="L21" i="97"/>
  <c r="S21" i="97" s="1"/>
  <c r="T21" i="97" s="1"/>
  <c r="L41" i="97"/>
  <c r="O41" i="95"/>
  <c r="T21" i="95"/>
  <c r="M26" i="95"/>
  <c r="M25" i="95"/>
  <c r="M41" i="95" s="1"/>
  <c r="S16" i="95"/>
  <c r="K41" i="261"/>
  <c r="O16" i="261"/>
  <c r="O41" i="261" s="1"/>
  <c r="L16" i="261"/>
  <c r="K42" i="260"/>
  <c r="O42" i="260"/>
  <c r="F41" i="96"/>
  <c r="P41" i="258" l="1"/>
  <c r="M41" i="258"/>
  <c r="T41" i="258"/>
  <c r="T17" i="243"/>
  <c r="S18" i="260"/>
  <c r="T18" i="260" s="1"/>
  <c r="A37" i="243"/>
  <c r="S41" i="97"/>
  <c r="T41" i="97"/>
  <c r="T16" i="95"/>
  <c r="N25" i="95"/>
  <c r="S25" i="95"/>
  <c r="N26" i="95"/>
  <c r="S26" i="95"/>
  <c r="T26" i="95" s="1"/>
  <c r="L41" i="261"/>
  <c r="S16" i="261"/>
  <c r="L42" i="260"/>
  <c r="U41" i="258" l="1"/>
  <c r="S41" i="95"/>
  <c r="N41" i="95"/>
  <c r="A38" i="243"/>
  <c r="A39" i="243" s="1"/>
  <c r="A40" i="243" s="1"/>
  <c r="A41" i="243" s="1"/>
  <c r="T25" i="95"/>
  <c r="T41" i="95" s="1"/>
  <c r="S41" i="261"/>
  <c r="T16" i="261"/>
  <c r="T41" i="261" s="1"/>
  <c r="S42" i="260"/>
  <c r="T42" i="260"/>
  <c r="P41" i="96" l="1"/>
  <c r="K17" i="246" l="1"/>
  <c r="L17" i="246" s="1"/>
  <c r="K18" i="243"/>
  <c r="L18" i="243" l="1"/>
  <c r="L42" i="243" s="1"/>
  <c r="K42" i="243"/>
  <c r="M41" i="96"/>
  <c r="O18" i="243"/>
  <c r="O17" i="246"/>
  <c r="S17" i="246" s="1"/>
  <c r="S18" i="243" l="1"/>
  <c r="O42" i="243"/>
  <c r="T17" i="246"/>
  <c r="T18" i="243" l="1"/>
  <c r="T42" i="243" s="1"/>
  <c r="S42" i="243"/>
  <c r="K41" i="100" l="1"/>
  <c r="L41" i="100" s="1"/>
  <c r="K40" i="100"/>
  <c r="L40" i="100" s="1"/>
  <c r="K39" i="100"/>
  <c r="L39" i="100" s="1"/>
  <c r="K38" i="100"/>
  <c r="L38" i="100" s="1"/>
  <c r="K37" i="100"/>
  <c r="L37" i="100" s="1"/>
  <c r="K36" i="100"/>
  <c r="L36" i="100" s="1"/>
  <c r="K35" i="100"/>
  <c r="L35" i="100" s="1"/>
  <c r="K34" i="100"/>
  <c r="L34" i="100" s="1"/>
  <c r="K33" i="100"/>
  <c r="L33" i="100" s="1"/>
  <c r="K32" i="100"/>
  <c r="L32" i="100" s="1"/>
  <c r="K31" i="100"/>
  <c r="L31" i="100" s="1"/>
  <c r="K30" i="100"/>
  <c r="L30" i="100" s="1"/>
  <c r="K29" i="100"/>
  <c r="L29" i="100" s="1"/>
  <c r="K28" i="100"/>
  <c r="L28" i="100" s="1"/>
  <c r="K27" i="100"/>
  <c r="L27" i="100" s="1"/>
  <c r="K26" i="100"/>
  <c r="L26" i="100" s="1"/>
  <c r="K25" i="100"/>
  <c r="L25" i="100" s="1"/>
  <c r="K24" i="100"/>
  <c r="L24" i="100" s="1"/>
  <c r="K23" i="100"/>
  <c r="L23" i="100" s="1"/>
  <c r="K22" i="100"/>
  <c r="L22" i="100" s="1"/>
  <c r="K21" i="100"/>
  <c r="L21" i="100" s="1"/>
  <c r="K20" i="100"/>
  <c r="L20" i="100" s="1"/>
  <c r="K19" i="100"/>
  <c r="L19" i="100" s="1"/>
  <c r="K18" i="100"/>
  <c r="L18" i="100" s="1"/>
  <c r="K17" i="100"/>
  <c r="L17" i="100" s="1"/>
  <c r="K41" i="98"/>
  <c r="L41" i="98" s="1"/>
  <c r="K40" i="98"/>
  <c r="L40" i="98" s="1"/>
  <c r="K39" i="98"/>
  <c r="L39" i="98" s="1"/>
  <c r="K38" i="98"/>
  <c r="L38" i="98" s="1"/>
  <c r="K37" i="98"/>
  <c r="L37" i="98" s="1"/>
  <c r="K36" i="98"/>
  <c r="L36" i="98" s="1"/>
  <c r="K35" i="98"/>
  <c r="L35" i="98" s="1"/>
  <c r="K34" i="98"/>
  <c r="L34" i="98" s="1"/>
  <c r="K33" i="98"/>
  <c r="L33" i="98" s="1"/>
  <c r="K32" i="98"/>
  <c r="L32" i="98" s="1"/>
  <c r="K31" i="98"/>
  <c r="L31" i="98" s="1"/>
  <c r="K30" i="98"/>
  <c r="L30" i="98" s="1"/>
  <c r="K29" i="98"/>
  <c r="L29" i="98" s="1"/>
  <c r="K28" i="98"/>
  <c r="L28" i="98" s="1"/>
  <c r="K27" i="98"/>
  <c r="L27" i="98" s="1"/>
  <c r="K26" i="98"/>
  <c r="L26" i="98" s="1"/>
  <c r="K25" i="98"/>
  <c r="L25" i="98" s="1"/>
  <c r="K24" i="98"/>
  <c r="L24" i="98" s="1"/>
  <c r="K23" i="98"/>
  <c r="L23" i="98" s="1"/>
  <c r="K22" i="98"/>
  <c r="L22" i="98" s="1"/>
  <c r="K21" i="98"/>
  <c r="O21" i="98" s="1"/>
  <c r="K20" i="98"/>
  <c r="L20" i="98" s="1"/>
  <c r="K19" i="98"/>
  <c r="L19" i="98" s="1"/>
  <c r="K18" i="98"/>
  <c r="L18" i="98" s="1"/>
  <c r="K41" i="248"/>
  <c r="L41" i="248" s="1"/>
  <c r="K40" i="248"/>
  <c r="L40" i="248" s="1"/>
  <c r="K39" i="248"/>
  <c r="L39" i="248" s="1"/>
  <c r="K38" i="248"/>
  <c r="L38" i="248" s="1"/>
  <c r="K37" i="248"/>
  <c r="L37" i="248" s="1"/>
  <c r="K36" i="248"/>
  <c r="L36" i="248" s="1"/>
  <c r="K35" i="248"/>
  <c r="L35" i="248" s="1"/>
  <c r="K34" i="248"/>
  <c r="L34" i="248" s="1"/>
  <c r="K33" i="248"/>
  <c r="L33" i="248" s="1"/>
  <c r="K32" i="248"/>
  <c r="L32" i="248" s="1"/>
  <c r="K31" i="248"/>
  <c r="L31" i="248" s="1"/>
  <c r="K30" i="248"/>
  <c r="L30" i="248" s="1"/>
  <c r="K29" i="248"/>
  <c r="L29" i="248" s="1"/>
  <c r="K28" i="248"/>
  <c r="L28" i="248" s="1"/>
  <c r="K27" i="248"/>
  <c r="L27" i="248" s="1"/>
  <c r="K26" i="248"/>
  <c r="L26" i="248" s="1"/>
  <c r="K25" i="248"/>
  <c r="L25" i="248" s="1"/>
  <c r="K24" i="248"/>
  <c r="L24" i="248" s="1"/>
  <c r="K23" i="248"/>
  <c r="L23" i="248" s="1"/>
  <c r="K22" i="248"/>
  <c r="L22" i="248" s="1"/>
  <c r="K21" i="248"/>
  <c r="L21" i="248" s="1"/>
  <c r="K20" i="248"/>
  <c r="L20" i="248" s="1"/>
  <c r="K19" i="248"/>
  <c r="L19" i="248" s="1"/>
  <c r="K17" i="98"/>
  <c r="L17" i="98" s="1"/>
  <c r="O31" i="248" l="1"/>
  <c r="O29" i="100"/>
  <c r="O40" i="100"/>
  <c r="S40" i="100" s="1"/>
  <c r="T40" i="100" s="1"/>
  <c r="O22" i="248"/>
  <c r="S22" i="248" s="1"/>
  <c r="T22" i="248" s="1"/>
  <c r="O41" i="100"/>
  <c r="S41" i="100" s="1"/>
  <c r="T41" i="100" s="1"/>
  <c r="O33" i="98"/>
  <c r="S33" i="98" s="1"/>
  <c r="T33" i="98" s="1"/>
  <c r="L21" i="98"/>
  <c r="S21" i="98" s="1"/>
  <c r="T21" i="98" s="1"/>
  <c r="O18" i="98"/>
  <c r="S18" i="98"/>
  <c r="T18" i="98" s="1"/>
  <c r="O27" i="98"/>
  <c r="S27" i="98" s="1"/>
  <c r="T27" i="98" s="1"/>
  <c r="O36" i="98"/>
  <c r="S36" i="98" s="1"/>
  <c r="T36" i="98" s="1"/>
  <c r="O31" i="100"/>
  <c r="S31" i="100" s="1"/>
  <c r="T31" i="100" s="1"/>
  <c r="O17" i="98"/>
  <c r="S17" i="98" s="1"/>
  <c r="T17" i="98" s="1"/>
  <c r="O29" i="248"/>
  <c r="S29" i="248" s="1"/>
  <c r="T29" i="248" s="1"/>
  <c r="O39" i="248"/>
  <c r="O19" i="98"/>
  <c r="S19" i="98" s="1"/>
  <c r="T19" i="98" s="1"/>
  <c r="O28" i="98"/>
  <c r="S28" i="98"/>
  <c r="T28" i="98" s="1"/>
  <c r="O23" i="100"/>
  <c r="S23" i="100" s="1"/>
  <c r="T23" i="100" s="1"/>
  <c r="O32" i="100"/>
  <c r="S32" i="100" s="1"/>
  <c r="T32" i="100" s="1"/>
  <c r="O40" i="248"/>
  <c r="S40" i="248" s="1"/>
  <c r="T40" i="248" s="1"/>
  <c r="O20" i="98"/>
  <c r="S20" i="98" s="1"/>
  <c r="T20" i="98" s="1"/>
  <c r="O33" i="100"/>
  <c r="S33" i="100" s="1"/>
  <c r="T33" i="100" s="1"/>
  <c r="O21" i="100"/>
  <c r="S21" i="100" s="1"/>
  <c r="T21" i="100" s="1"/>
  <c r="O21" i="248"/>
  <c r="S21" i="248" s="1"/>
  <c r="T21" i="248" s="1"/>
  <c r="O30" i="248"/>
  <c r="S30" i="248" s="1"/>
  <c r="T30" i="248" s="1"/>
  <c r="O41" i="248"/>
  <c r="O37" i="98"/>
  <c r="S37" i="98" s="1"/>
  <c r="T37" i="98" s="1"/>
  <c r="O24" i="100"/>
  <c r="S24" i="100" s="1"/>
  <c r="T24" i="100" s="1"/>
  <c r="S31" i="248"/>
  <c r="T31" i="248" s="1"/>
  <c r="O31" i="98"/>
  <c r="O38" i="98"/>
  <c r="S38" i="98" s="1"/>
  <c r="T38" i="98" s="1"/>
  <c r="O35" i="100"/>
  <c r="S35" i="100" s="1"/>
  <c r="T35" i="100" s="1"/>
  <c r="O32" i="98"/>
  <c r="S32" i="98" s="1"/>
  <c r="T32" i="98" s="1"/>
  <c r="O39" i="98"/>
  <c r="S39" i="98" s="1"/>
  <c r="T39" i="98" s="1"/>
  <c r="O40" i="98"/>
  <c r="S40" i="98" s="1"/>
  <c r="T40" i="98" s="1"/>
  <c r="O27" i="100"/>
  <c r="S27" i="100" s="1"/>
  <c r="T27" i="100" s="1"/>
  <c r="O36" i="100"/>
  <c r="S36" i="100" s="1"/>
  <c r="T36" i="100" s="1"/>
  <c r="O23" i="98"/>
  <c r="O41" i="98"/>
  <c r="S41" i="98" s="1"/>
  <c r="T41" i="98" s="1"/>
  <c r="O28" i="100"/>
  <c r="S28" i="100" s="1"/>
  <c r="T28" i="100" s="1"/>
  <c r="O38" i="100"/>
  <c r="S38" i="100" s="1"/>
  <c r="T38" i="100" s="1"/>
  <c r="O25" i="248"/>
  <c r="S25" i="248" s="1"/>
  <c r="T25" i="248" s="1"/>
  <c r="O35" i="248"/>
  <c r="S35" i="248" s="1"/>
  <c r="T35" i="248" s="1"/>
  <c r="O24" i="98"/>
  <c r="S24" i="98" s="1"/>
  <c r="T24" i="98" s="1"/>
  <c r="O34" i="98"/>
  <c r="S34" i="98" s="1"/>
  <c r="T34" i="98" s="1"/>
  <c r="O19" i="100"/>
  <c r="S19" i="100" s="1"/>
  <c r="T19" i="100" s="1"/>
  <c r="O39" i="100"/>
  <c r="S39" i="100" s="1"/>
  <c r="T39" i="100" s="1"/>
  <c r="O26" i="248"/>
  <c r="S26" i="248" s="1"/>
  <c r="T26" i="248" s="1"/>
  <c r="O36" i="248"/>
  <c r="S36" i="248" s="1"/>
  <c r="T36" i="248" s="1"/>
  <c r="O35" i="98"/>
  <c r="S35" i="98" s="1"/>
  <c r="T35" i="98" s="1"/>
  <c r="O20" i="100"/>
  <c r="S20" i="100" s="1"/>
  <c r="T20" i="100" s="1"/>
  <c r="S39" i="248"/>
  <c r="T39" i="248" s="1"/>
  <c r="O25" i="98"/>
  <c r="S29" i="100"/>
  <c r="T29" i="100" s="1"/>
  <c r="O17" i="100"/>
  <c r="O25" i="100"/>
  <c r="S25" i="100" s="1"/>
  <c r="T25" i="100" s="1"/>
  <c r="O37" i="100"/>
  <c r="S37" i="100" s="1"/>
  <c r="T37" i="100" s="1"/>
  <c r="O29" i="98"/>
  <c r="O18" i="100"/>
  <c r="O22" i="100"/>
  <c r="S22" i="100" s="1"/>
  <c r="T22" i="100" s="1"/>
  <c r="O26" i="100"/>
  <c r="S26" i="100" s="1"/>
  <c r="T26" i="100" s="1"/>
  <c r="O30" i="100"/>
  <c r="O34" i="100"/>
  <c r="S34" i="100" s="1"/>
  <c r="T34" i="100" s="1"/>
  <c r="O22" i="98"/>
  <c r="S23" i="98"/>
  <c r="T23" i="98" s="1"/>
  <c r="O26" i="98"/>
  <c r="O30" i="98"/>
  <c r="S30" i="98" s="1"/>
  <c r="T30" i="98" s="1"/>
  <c r="S31" i="98"/>
  <c r="T31" i="98" s="1"/>
  <c r="O34" i="248"/>
  <c r="O19" i="248"/>
  <c r="O20" i="248"/>
  <c r="O38" i="248"/>
  <c r="O32" i="248"/>
  <c r="S32" i="248" s="1"/>
  <c r="T32" i="248" s="1"/>
  <c r="O24" i="248"/>
  <c r="O28" i="248"/>
  <c r="O23" i="248"/>
  <c r="O27" i="248"/>
  <c r="S27" i="248"/>
  <c r="T27" i="248" s="1"/>
  <c r="O33" i="248"/>
  <c r="S33" i="248" s="1"/>
  <c r="T33" i="248" s="1"/>
  <c r="O37" i="248"/>
  <c r="S37" i="248" s="1"/>
  <c r="T37" i="248" s="1"/>
  <c r="S41" i="248" l="1"/>
  <c r="T41" i="248" s="1"/>
  <c r="S23" i="248"/>
  <c r="T23" i="248" s="1"/>
  <c r="S17" i="100"/>
  <c r="T17" i="100" s="1"/>
  <c r="S29" i="98"/>
  <c r="T29" i="98" s="1"/>
  <c r="S30" i="100"/>
  <c r="T30" i="100" s="1"/>
  <c r="S25" i="98"/>
  <c r="T25" i="98" s="1"/>
  <c r="S18" i="100"/>
  <c r="T18" i="100" s="1"/>
  <c r="S22" i="98"/>
  <c r="T22" i="98" s="1"/>
  <c r="S26" i="98"/>
  <c r="T26" i="98" s="1"/>
  <c r="S24" i="248"/>
  <c r="T24" i="248" s="1"/>
  <c r="S20" i="248"/>
  <c r="T20" i="248" s="1"/>
  <c r="S19" i="248"/>
  <c r="T19" i="248" s="1"/>
  <c r="S28" i="248"/>
  <c r="T28" i="248" s="1"/>
  <c r="S38" i="248"/>
  <c r="T38" i="248" s="1"/>
  <c r="S34" i="248"/>
  <c r="T34" i="248" s="1"/>
  <c r="L55" i="248" l="1"/>
  <c r="L56" i="248"/>
  <c r="H17" i="248" s="1"/>
  <c r="K17" i="248" s="1"/>
  <c r="L17" i="248" s="1"/>
  <c r="L57" i="248"/>
  <c r="H18" i="248" s="1"/>
  <c r="K18" i="248" s="1"/>
  <c r="L18" i="248" s="1"/>
  <c r="L58" i="248"/>
  <c r="L59" i="248"/>
  <c r="L60" i="248"/>
  <c r="L61" i="248"/>
  <c r="L62" i="248"/>
  <c r="L63" i="248"/>
  <c r="L64" i="248"/>
  <c r="L65" i="248"/>
  <c r="L66" i="248"/>
  <c r="L67" i="248"/>
  <c r="L68" i="248"/>
  <c r="L69" i="248"/>
  <c r="L70" i="248"/>
  <c r="L71" i="248"/>
  <c r="L72" i="248"/>
  <c r="L73" i="248"/>
  <c r="L74" i="248"/>
  <c r="L75" i="248"/>
  <c r="L76" i="248"/>
  <c r="L77" i="248"/>
  <c r="L78" i="248"/>
  <c r="L79" i="248"/>
  <c r="K80" i="248"/>
  <c r="J80" i="248"/>
  <c r="I80" i="248"/>
  <c r="H80" i="248"/>
  <c r="G80" i="248"/>
  <c r="F80" i="248"/>
  <c r="E80" i="248"/>
  <c r="D79" i="248"/>
  <c r="C79" i="248"/>
  <c r="B79" i="248"/>
  <c r="D78" i="248"/>
  <c r="C78" i="248"/>
  <c r="B78" i="248"/>
  <c r="D77" i="248"/>
  <c r="C77" i="248"/>
  <c r="B77" i="248"/>
  <c r="D76" i="248"/>
  <c r="C76" i="248"/>
  <c r="B76" i="248"/>
  <c r="D75" i="248"/>
  <c r="C75" i="248"/>
  <c r="B75" i="248"/>
  <c r="D74" i="248"/>
  <c r="C74" i="248"/>
  <c r="B74" i="248"/>
  <c r="D73" i="248"/>
  <c r="C73" i="248"/>
  <c r="B73" i="248"/>
  <c r="D72" i="248"/>
  <c r="C72" i="248"/>
  <c r="B72" i="248"/>
  <c r="A56" i="248"/>
  <c r="A57" i="248" s="1"/>
  <c r="A58" i="248" s="1"/>
  <c r="A59" i="248" s="1"/>
  <c r="A60" i="248" s="1"/>
  <c r="A61" i="248" s="1"/>
  <c r="A62" i="248" s="1"/>
  <c r="A63" i="248" s="1"/>
  <c r="A64" i="248" s="1"/>
  <c r="A65" i="248" s="1"/>
  <c r="A66" i="248" s="1"/>
  <c r="A67" i="248" s="1"/>
  <c r="A68" i="248" s="1"/>
  <c r="A69" i="248" s="1"/>
  <c r="A70" i="248" s="1"/>
  <c r="A71" i="248" s="1"/>
  <c r="A72" i="248" s="1"/>
  <c r="D71" i="248"/>
  <c r="C71" i="248"/>
  <c r="B71" i="248"/>
  <c r="D70" i="248"/>
  <c r="C70" i="248"/>
  <c r="B70" i="248"/>
  <c r="D69" i="248"/>
  <c r="C69" i="248"/>
  <c r="B69" i="248"/>
  <c r="D68" i="248"/>
  <c r="C68" i="248"/>
  <c r="B68" i="248"/>
  <c r="D67" i="248"/>
  <c r="C67" i="248"/>
  <c r="B67" i="248"/>
  <c r="D66" i="248"/>
  <c r="C66" i="248"/>
  <c r="B66" i="248"/>
  <c r="D65" i="248"/>
  <c r="C65" i="248"/>
  <c r="B65" i="248"/>
  <c r="D64" i="248"/>
  <c r="C64" i="248"/>
  <c r="B64" i="248"/>
  <c r="D63" i="248"/>
  <c r="C63" i="248"/>
  <c r="B63" i="248"/>
  <c r="D62" i="248"/>
  <c r="C62" i="248"/>
  <c r="B62" i="248"/>
  <c r="D61" i="248"/>
  <c r="C61" i="248"/>
  <c r="B61" i="248"/>
  <c r="D60" i="248"/>
  <c r="C60" i="248"/>
  <c r="B60" i="248"/>
  <c r="D59" i="248"/>
  <c r="C59" i="248"/>
  <c r="B59" i="248"/>
  <c r="D58" i="248"/>
  <c r="C58" i="248"/>
  <c r="B58" i="248"/>
  <c r="D57" i="248"/>
  <c r="C57" i="248"/>
  <c r="B57" i="248"/>
  <c r="D56" i="248"/>
  <c r="C56" i="248"/>
  <c r="B56" i="248"/>
  <c r="D55" i="248"/>
  <c r="C55" i="248"/>
  <c r="B55" i="248"/>
  <c r="R42" i="248"/>
  <c r="Q42" i="248"/>
  <c r="P42" i="248"/>
  <c r="N42" i="248"/>
  <c r="M42" i="248"/>
  <c r="J42" i="248"/>
  <c r="G42" i="248"/>
  <c r="F42" i="248"/>
  <c r="A18" i="248"/>
  <c r="A19" i="248" s="1"/>
  <c r="A20" i="248" s="1"/>
  <c r="A21" i="248" s="1"/>
  <c r="A22" i="248" s="1"/>
  <c r="A23" i="248" s="1"/>
  <c r="A24" i="248" s="1"/>
  <c r="A25" i="248" s="1"/>
  <c r="A26" i="248" s="1"/>
  <c r="A27" i="248" s="1"/>
  <c r="A28" i="248" s="1"/>
  <c r="A29" i="248" s="1"/>
  <c r="A30" i="248" s="1"/>
  <c r="A31" i="248" s="1"/>
  <c r="A32" i="248" s="1"/>
  <c r="A33" i="248" s="1"/>
  <c r="A34" i="248" s="1"/>
  <c r="L56" i="247"/>
  <c r="H17" i="247" s="1"/>
  <c r="K17" i="247" s="1"/>
  <c r="L57" i="247"/>
  <c r="H18" i="247" s="1"/>
  <c r="K18" i="247" s="1"/>
  <c r="L58" i="247"/>
  <c r="H19" i="247" s="1"/>
  <c r="K19" i="247" s="1"/>
  <c r="L19" i="247" s="1"/>
  <c r="L59" i="247"/>
  <c r="H20" i="247" s="1"/>
  <c r="K20" i="247" s="1"/>
  <c r="L20" i="247" s="1"/>
  <c r="L60" i="247"/>
  <c r="H21" i="247" s="1"/>
  <c r="K21" i="247" s="1"/>
  <c r="L21" i="247" s="1"/>
  <c r="L61" i="247"/>
  <c r="H22" i="247" s="1"/>
  <c r="K22" i="247" s="1"/>
  <c r="L22" i="247" s="1"/>
  <c r="L62" i="247"/>
  <c r="H23" i="247" s="1"/>
  <c r="K23" i="247" s="1"/>
  <c r="L23" i="247" s="1"/>
  <c r="L63" i="247"/>
  <c r="H24" i="247" s="1"/>
  <c r="K24" i="247" s="1"/>
  <c r="L24" i="247" s="1"/>
  <c r="L64" i="247"/>
  <c r="H25" i="247" s="1"/>
  <c r="K25" i="247" s="1"/>
  <c r="L25" i="247" s="1"/>
  <c r="L65" i="247"/>
  <c r="H26" i="247" s="1"/>
  <c r="K26" i="247" s="1"/>
  <c r="L26" i="247" s="1"/>
  <c r="L66" i="247"/>
  <c r="L67" i="247"/>
  <c r="L68" i="247"/>
  <c r="H29" i="247" s="1"/>
  <c r="K29" i="247" s="1"/>
  <c r="L29" i="247" s="1"/>
  <c r="L69" i="247"/>
  <c r="H30" i="247" s="1"/>
  <c r="K30" i="247" s="1"/>
  <c r="L30" i="247" s="1"/>
  <c r="L70" i="247"/>
  <c r="H31" i="247" s="1"/>
  <c r="K31" i="247" s="1"/>
  <c r="L31" i="247" s="1"/>
  <c r="L71" i="247"/>
  <c r="H32" i="247" s="1"/>
  <c r="K32" i="247" s="1"/>
  <c r="L32" i="247" s="1"/>
  <c r="L72" i="247"/>
  <c r="H33" i="247" s="1"/>
  <c r="K33" i="247" s="1"/>
  <c r="L33" i="247" s="1"/>
  <c r="L73" i="247"/>
  <c r="H34" i="247" s="1"/>
  <c r="K34" i="247" s="1"/>
  <c r="L34" i="247" s="1"/>
  <c r="L74" i="247"/>
  <c r="H35" i="247" s="1"/>
  <c r="K35" i="247" s="1"/>
  <c r="L35" i="247" s="1"/>
  <c r="L75" i="247"/>
  <c r="H36" i="247" s="1"/>
  <c r="K36" i="247" s="1"/>
  <c r="L36" i="247" s="1"/>
  <c r="L76" i="247"/>
  <c r="H37" i="247" s="1"/>
  <c r="K37" i="247" s="1"/>
  <c r="L37" i="247" s="1"/>
  <c r="L77" i="247"/>
  <c r="H38" i="247" s="1"/>
  <c r="K38" i="247" s="1"/>
  <c r="L38" i="247" s="1"/>
  <c r="L78" i="247"/>
  <c r="H39" i="247" s="1"/>
  <c r="K39" i="247" s="1"/>
  <c r="L39" i="247" s="1"/>
  <c r="L79" i="247"/>
  <c r="H40" i="247" s="1"/>
  <c r="K40" i="247" s="1"/>
  <c r="L40" i="247" s="1"/>
  <c r="L80" i="247"/>
  <c r="H41" i="247" s="1"/>
  <c r="K41" i="247" s="1"/>
  <c r="L41" i="247" s="1"/>
  <c r="K81" i="247"/>
  <c r="J81" i="247"/>
  <c r="I81" i="247"/>
  <c r="H81" i="247"/>
  <c r="G81" i="247"/>
  <c r="F81" i="247"/>
  <c r="E81" i="247"/>
  <c r="D80" i="247"/>
  <c r="C80" i="247"/>
  <c r="B80" i="247"/>
  <c r="D79" i="247"/>
  <c r="C79" i="247"/>
  <c r="B79" i="247"/>
  <c r="D78" i="247"/>
  <c r="C78" i="247"/>
  <c r="B78" i="247"/>
  <c r="D77" i="247"/>
  <c r="C77" i="247"/>
  <c r="B77" i="247"/>
  <c r="D76" i="247"/>
  <c r="C76" i="247"/>
  <c r="B76" i="247"/>
  <c r="D75" i="247"/>
  <c r="C75" i="247"/>
  <c r="B75" i="247"/>
  <c r="D74" i="247"/>
  <c r="C74" i="247"/>
  <c r="B74" i="247"/>
  <c r="D73" i="247"/>
  <c r="C73" i="247"/>
  <c r="B73" i="247"/>
  <c r="A57" i="247"/>
  <c r="A58" i="247" s="1"/>
  <c r="A59" i="247" s="1"/>
  <c r="A60" i="247" s="1"/>
  <c r="A61" i="247" s="1"/>
  <c r="A62" i="247" s="1"/>
  <c r="A63" i="247" s="1"/>
  <c r="A64" i="247" s="1"/>
  <c r="A65" i="247" s="1"/>
  <c r="A66" i="247" s="1"/>
  <c r="A67" i="247" s="1"/>
  <c r="A68" i="247" s="1"/>
  <c r="A69" i="247" s="1"/>
  <c r="A70" i="247" s="1"/>
  <c r="A71" i="247" s="1"/>
  <c r="A72" i="247" s="1"/>
  <c r="A73" i="247" s="1"/>
  <c r="D72" i="247"/>
  <c r="C72" i="247"/>
  <c r="B72" i="247"/>
  <c r="D71" i="247"/>
  <c r="C71" i="247"/>
  <c r="B71" i="247"/>
  <c r="D70" i="247"/>
  <c r="C70" i="247"/>
  <c r="B70" i="247"/>
  <c r="D69" i="247"/>
  <c r="C69" i="247"/>
  <c r="B69" i="247"/>
  <c r="D68" i="247"/>
  <c r="C68" i="247"/>
  <c r="B68" i="247"/>
  <c r="D67" i="247"/>
  <c r="C67" i="247"/>
  <c r="B67" i="247"/>
  <c r="D66" i="247"/>
  <c r="C66" i="247"/>
  <c r="B66" i="247"/>
  <c r="D65" i="247"/>
  <c r="C65" i="247"/>
  <c r="B65" i="247"/>
  <c r="D64" i="247"/>
  <c r="C64" i="247"/>
  <c r="B64" i="247"/>
  <c r="D63" i="247"/>
  <c r="C63" i="247"/>
  <c r="B63" i="247"/>
  <c r="D62" i="247"/>
  <c r="C62" i="247"/>
  <c r="B62" i="247"/>
  <c r="D61" i="247"/>
  <c r="C61" i="247"/>
  <c r="B61" i="247"/>
  <c r="D60" i="247"/>
  <c r="C60" i="247"/>
  <c r="B60" i="247"/>
  <c r="D59" i="247"/>
  <c r="C59" i="247"/>
  <c r="B59" i="247"/>
  <c r="D58" i="247"/>
  <c r="C58" i="247"/>
  <c r="B58" i="247"/>
  <c r="D57" i="247"/>
  <c r="C57" i="247"/>
  <c r="B57" i="247"/>
  <c r="D56" i="247"/>
  <c r="C56" i="247"/>
  <c r="B56" i="247"/>
  <c r="H27" i="247"/>
  <c r="K27" i="247" s="1"/>
  <c r="L27" i="247" s="1"/>
  <c r="H28" i="247"/>
  <c r="K28" i="247" s="1"/>
  <c r="L28" i="247" s="1"/>
  <c r="O32" i="247"/>
  <c r="R42" i="247"/>
  <c r="Q42" i="247"/>
  <c r="P42" i="247"/>
  <c r="N42" i="247"/>
  <c r="M42" i="247"/>
  <c r="J42" i="247"/>
  <c r="G42" i="247"/>
  <c r="F42" i="247"/>
  <c r="A18" i="247"/>
  <c r="A19" i="247" s="1"/>
  <c r="A20" i="247" s="1"/>
  <c r="A21" i="247" s="1"/>
  <c r="A22" i="247" s="1"/>
  <c r="A23" i="247" s="1"/>
  <c r="A24" i="247" s="1"/>
  <c r="A25" i="247" s="1"/>
  <c r="A26" i="247" s="1"/>
  <c r="A27" i="247" s="1"/>
  <c r="A28" i="247" s="1"/>
  <c r="A29" i="247" s="1"/>
  <c r="A30" i="247" s="1"/>
  <c r="A31" i="247" s="1"/>
  <c r="A32" i="247" s="1"/>
  <c r="A33" i="247" s="1"/>
  <c r="A34" i="247" s="1"/>
  <c r="L57" i="246"/>
  <c r="L58" i="246"/>
  <c r="K82" i="246"/>
  <c r="J82" i="246"/>
  <c r="I82" i="246"/>
  <c r="H82" i="246"/>
  <c r="G82" i="246"/>
  <c r="F82" i="246"/>
  <c r="E82" i="246"/>
  <c r="D58" i="246"/>
  <c r="C58" i="246"/>
  <c r="B58" i="246"/>
  <c r="D57" i="246"/>
  <c r="C57" i="246"/>
  <c r="B57" i="246"/>
  <c r="R42" i="246"/>
  <c r="Q42" i="246"/>
  <c r="P42" i="246"/>
  <c r="N42" i="246"/>
  <c r="M42" i="246"/>
  <c r="J42" i="246"/>
  <c r="G42" i="246"/>
  <c r="F42" i="246"/>
  <c r="A18" i="246"/>
  <c r="A19" i="246" s="1"/>
  <c r="A20" i="246" s="1"/>
  <c r="A21" i="246" s="1"/>
  <c r="A22" i="246" s="1"/>
  <c r="A23" i="246" s="1"/>
  <c r="A24" i="246" s="1"/>
  <c r="A25" i="246" s="1"/>
  <c r="A26" i="246" s="1"/>
  <c r="A27" i="246" s="1"/>
  <c r="A28" i="246" s="1"/>
  <c r="A29" i="246" s="1"/>
  <c r="A30" i="246" s="1"/>
  <c r="A31" i="246" s="1"/>
  <c r="A32" i="246" s="1"/>
  <c r="A33" i="246" s="1"/>
  <c r="A34" i="246" s="1"/>
  <c r="A35" i="246" s="1"/>
  <c r="A36" i="246" s="1"/>
  <c r="A37" i="246" s="1"/>
  <c r="A38" i="246" s="1"/>
  <c r="A39" i="246" s="1"/>
  <c r="A40" i="246" s="1"/>
  <c r="A41" i="246" s="1"/>
  <c r="L56" i="243"/>
  <c r="K81" i="243"/>
  <c r="J81" i="243"/>
  <c r="I81" i="243"/>
  <c r="H81" i="243"/>
  <c r="G81" i="243"/>
  <c r="F81" i="243"/>
  <c r="E81" i="243"/>
  <c r="A60" i="243"/>
  <c r="A61" i="243" s="1"/>
  <c r="A62" i="243" s="1"/>
  <c r="A63" i="243" s="1"/>
  <c r="A64" i="243" s="1"/>
  <c r="A65" i="243" s="1"/>
  <c r="A66" i="243" s="1"/>
  <c r="A67" i="243" s="1"/>
  <c r="A68" i="243" s="1"/>
  <c r="A69" i="243" s="1"/>
  <c r="A70" i="243" s="1"/>
  <c r="A71" i="243" s="1"/>
  <c r="A72" i="243" s="1"/>
  <c r="A73" i="243" s="1"/>
  <c r="A74" i="243" s="1"/>
  <c r="A75" i="243" s="1"/>
  <c r="A76" i="243" s="1"/>
  <c r="A77" i="243" s="1"/>
  <c r="A78" i="243" s="1"/>
  <c r="A79" i="243" s="1"/>
  <c r="A80" i="243" s="1"/>
  <c r="K81" i="57"/>
  <c r="J81" i="57"/>
  <c r="I81" i="57"/>
  <c r="H81" i="57"/>
  <c r="G81" i="57"/>
  <c r="F81" i="57"/>
  <c r="E81" i="57"/>
  <c r="L80" i="57"/>
  <c r="H41" i="57" s="1"/>
  <c r="K41" i="57" s="1"/>
  <c r="L41" i="57" s="1"/>
  <c r="D80" i="57"/>
  <c r="C80" i="57"/>
  <c r="B80" i="57"/>
  <c r="L79" i="57"/>
  <c r="H40" i="57" s="1"/>
  <c r="K40" i="57" s="1"/>
  <c r="L40" i="57" s="1"/>
  <c r="D79" i="57"/>
  <c r="C79" i="57"/>
  <c r="B79" i="57"/>
  <c r="L78" i="57"/>
  <c r="D78" i="57"/>
  <c r="C78" i="57"/>
  <c r="B78" i="57"/>
  <c r="L77" i="57"/>
  <c r="H38" i="57" s="1"/>
  <c r="K38" i="57" s="1"/>
  <c r="L38" i="57" s="1"/>
  <c r="D77" i="57"/>
  <c r="C77" i="57"/>
  <c r="B77" i="57"/>
  <c r="L76" i="57"/>
  <c r="H37" i="57" s="1"/>
  <c r="K37" i="57" s="1"/>
  <c r="L37" i="57" s="1"/>
  <c r="D76" i="57"/>
  <c r="C76" i="57"/>
  <c r="B76" i="57"/>
  <c r="L75" i="57"/>
  <c r="D75" i="57"/>
  <c r="C75" i="57"/>
  <c r="B75" i="57"/>
  <c r="L74" i="57"/>
  <c r="H35" i="57" s="1"/>
  <c r="K35" i="57" s="1"/>
  <c r="L35" i="57" s="1"/>
  <c r="D74" i="57"/>
  <c r="C74" i="57"/>
  <c r="B74" i="57"/>
  <c r="L73" i="57"/>
  <c r="H34" i="57" s="1"/>
  <c r="K34" i="57" s="1"/>
  <c r="L34" i="57" s="1"/>
  <c r="D73" i="57"/>
  <c r="C73" i="57"/>
  <c r="B73" i="57"/>
  <c r="L72" i="57"/>
  <c r="H33" i="57" s="1"/>
  <c r="K33" i="57" s="1"/>
  <c r="L33" i="57" s="1"/>
  <c r="D72" i="57"/>
  <c r="C72" i="57"/>
  <c r="B72" i="57"/>
  <c r="L71" i="57"/>
  <c r="H32" i="57" s="1"/>
  <c r="K32" i="57" s="1"/>
  <c r="L32" i="57" s="1"/>
  <c r="D71" i="57"/>
  <c r="C71" i="57"/>
  <c r="B71" i="57"/>
  <c r="L70" i="57"/>
  <c r="H31" i="57" s="1"/>
  <c r="K31" i="57" s="1"/>
  <c r="L31" i="57" s="1"/>
  <c r="D70" i="57"/>
  <c r="C70" i="57"/>
  <c r="B70" i="57"/>
  <c r="L69" i="57"/>
  <c r="H30" i="57" s="1"/>
  <c r="K30" i="57" s="1"/>
  <c r="L30" i="57" s="1"/>
  <c r="D69" i="57"/>
  <c r="C69" i="57"/>
  <c r="B69" i="57"/>
  <c r="L68" i="57"/>
  <c r="H29" i="57" s="1"/>
  <c r="K29" i="57" s="1"/>
  <c r="L29" i="57" s="1"/>
  <c r="D68" i="57"/>
  <c r="C68" i="57"/>
  <c r="B68" i="57"/>
  <c r="L67" i="57"/>
  <c r="H28" i="57" s="1"/>
  <c r="K28" i="57" s="1"/>
  <c r="L28" i="57" s="1"/>
  <c r="D67" i="57"/>
  <c r="C67" i="57"/>
  <c r="B67" i="57"/>
  <c r="L66" i="57"/>
  <c r="H27" i="57" s="1"/>
  <c r="K27" i="57" s="1"/>
  <c r="L27" i="57" s="1"/>
  <c r="D66" i="57"/>
  <c r="C66" i="57"/>
  <c r="B66" i="57"/>
  <c r="L65" i="57"/>
  <c r="H26" i="57" s="1"/>
  <c r="K26" i="57" s="1"/>
  <c r="L26" i="57" s="1"/>
  <c r="D65" i="57"/>
  <c r="C65" i="57"/>
  <c r="B65" i="57"/>
  <c r="L64" i="57"/>
  <c r="H25" i="57" s="1"/>
  <c r="K25" i="57" s="1"/>
  <c r="L25" i="57" s="1"/>
  <c r="D64" i="57"/>
  <c r="C64" i="57"/>
  <c r="B64" i="57"/>
  <c r="A57" i="57"/>
  <c r="A58" i="57" s="1"/>
  <c r="A59" i="57" s="1"/>
  <c r="A60" i="57" s="1"/>
  <c r="A61" i="57" s="1"/>
  <c r="A62" i="57" s="1"/>
  <c r="A63" i="57" s="1"/>
  <c r="A64" i="57" s="1"/>
  <c r="A65" i="57" s="1"/>
  <c r="A66" i="57" s="1"/>
  <c r="A67" i="57" s="1"/>
  <c r="A68" i="57" s="1"/>
  <c r="A69" i="57" s="1"/>
  <c r="A70" i="57" s="1"/>
  <c r="A71" i="57" s="1"/>
  <c r="A72" i="57" s="1"/>
  <c r="A73" i="57" s="1"/>
  <c r="L63" i="57"/>
  <c r="H24" i="57" s="1"/>
  <c r="K24" i="57" s="1"/>
  <c r="L24" i="57" s="1"/>
  <c r="D63" i="57"/>
  <c r="C63" i="57"/>
  <c r="B63" i="57"/>
  <c r="L62" i="57"/>
  <c r="H23" i="57" s="1"/>
  <c r="K23" i="57" s="1"/>
  <c r="L23" i="57" s="1"/>
  <c r="D62" i="57"/>
  <c r="C62" i="57"/>
  <c r="B62" i="57"/>
  <c r="L61" i="57"/>
  <c r="H22" i="57" s="1"/>
  <c r="K22" i="57" s="1"/>
  <c r="L22" i="57" s="1"/>
  <c r="D61" i="57"/>
  <c r="C61" i="57"/>
  <c r="B61" i="57"/>
  <c r="L60" i="57"/>
  <c r="H21" i="57" s="1"/>
  <c r="K21" i="57" s="1"/>
  <c r="L21" i="57" s="1"/>
  <c r="D60" i="57"/>
  <c r="C60" i="57"/>
  <c r="B60" i="57"/>
  <c r="L59" i="57"/>
  <c r="H20" i="57" s="1"/>
  <c r="K20" i="57" s="1"/>
  <c r="L20" i="57" s="1"/>
  <c r="D59" i="57"/>
  <c r="C59" i="57"/>
  <c r="B59" i="57"/>
  <c r="L58" i="57"/>
  <c r="H19" i="57" s="1"/>
  <c r="D58" i="57"/>
  <c r="C58" i="57"/>
  <c r="B58" i="57"/>
  <c r="L57" i="57"/>
  <c r="H18" i="57" s="1"/>
  <c r="K18" i="57" s="1"/>
  <c r="L18" i="57" s="1"/>
  <c r="D57" i="57"/>
  <c r="C57" i="57"/>
  <c r="B57" i="57"/>
  <c r="L56" i="57"/>
  <c r="D56" i="57"/>
  <c r="C56" i="57"/>
  <c r="B56" i="57"/>
  <c r="R42" i="57"/>
  <c r="Q42" i="57"/>
  <c r="P42" i="57"/>
  <c r="N42" i="57"/>
  <c r="M42" i="57"/>
  <c r="J42" i="57"/>
  <c r="G42" i="57"/>
  <c r="F42" i="57"/>
  <c r="H39" i="57"/>
  <c r="K39" i="57" s="1"/>
  <c r="L39" i="57" s="1"/>
  <c r="H36" i="57"/>
  <c r="K36" i="57" s="1"/>
  <c r="L36" i="57" s="1"/>
  <c r="A18" i="57"/>
  <c r="A19" i="57" s="1"/>
  <c r="A20" i="57" s="1"/>
  <c r="A21" i="57" s="1"/>
  <c r="A22" i="57" s="1"/>
  <c r="A23" i="57" s="1"/>
  <c r="A24" i="57" s="1"/>
  <c r="A25" i="57" s="1"/>
  <c r="A26" i="57" s="1"/>
  <c r="A27" i="57" s="1"/>
  <c r="A28" i="57" s="1"/>
  <c r="A29" i="57" s="1"/>
  <c r="A30" i="57" s="1"/>
  <c r="A31" i="57" s="1"/>
  <c r="A32" i="57" s="1"/>
  <c r="A33" i="57" s="1"/>
  <c r="A34" i="57" s="1"/>
  <c r="K17" i="57"/>
  <c r="L17" i="57" s="1"/>
  <c r="K80" i="100"/>
  <c r="J80" i="100"/>
  <c r="I80" i="100"/>
  <c r="H80" i="100"/>
  <c r="G80" i="100"/>
  <c r="F80" i="100"/>
  <c r="E80" i="100"/>
  <c r="L79" i="100"/>
  <c r="D79" i="100"/>
  <c r="C79" i="100"/>
  <c r="B79" i="100"/>
  <c r="L78" i="100"/>
  <c r="D78" i="100"/>
  <c r="C78" i="100"/>
  <c r="B78" i="100"/>
  <c r="L77" i="100"/>
  <c r="D77" i="100"/>
  <c r="C77" i="100"/>
  <c r="B77" i="100"/>
  <c r="L76" i="100"/>
  <c r="D76" i="100"/>
  <c r="C76" i="100"/>
  <c r="B76" i="100"/>
  <c r="L75" i="100"/>
  <c r="D75" i="100"/>
  <c r="C75" i="100"/>
  <c r="B75" i="100"/>
  <c r="L74" i="100"/>
  <c r="D74" i="100"/>
  <c r="C74" i="100"/>
  <c r="B74" i="100"/>
  <c r="L73" i="100"/>
  <c r="D73" i="100"/>
  <c r="C73" i="100"/>
  <c r="B73" i="100"/>
  <c r="L72" i="100"/>
  <c r="D72" i="100"/>
  <c r="C72" i="100"/>
  <c r="B72" i="100"/>
  <c r="L71" i="100"/>
  <c r="D71" i="100"/>
  <c r="C71" i="100"/>
  <c r="B71" i="100"/>
  <c r="L70" i="100"/>
  <c r="D70" i="100"/>
  <c r="C70" i="100"/>
  <c r="B70" i="100"/>
  <c r="L69" i="100"/>
  <c r="D69" i="100"/>
  <c r="C69" i="100"/>
  <c r="B69" i="100"/>
  <c r="L68" i="100"/>
  <c r="D68" i="100"/>
  <c r="C68" i="100"/>
  <c r="B68" i="100"/>
  <c r="L67" i="100"/>
  <c r="D67" i="100"/>
  <c r="C67" i="100"/>
  <c r="B67" i="100"/>
  <c r="L66" i="100"/>
  <c r="D66" i="100"/>
  <c r="C66" i="100"/>
  <c r="B66" i="100"/>
  <c r="L65" i="100"/>
  <c r="D65" i="100"/>
  <c r="C65" i="100"/>
  <c r="B65" i="100"/>
  <c r="L64" i="100"/>
  <c r="D64" i="100"/>
  <c r="C64" i="100"/>
  <c r="B64" i="100"/>
  <c r="L63" i="100"/>
  <c r="D63" i="100"/>
  <c r="C63" i="100"/>
  <c r="B63" i="100"/>
  <c r="L62" i="100"/>
  <c r="D62" i="100"/>
  <c r="C62" i="100"/>
  <c r="B62" i="100"/>
  <c r="L61" i="100"/>
  <c r="D61" i="100"/>
  <c r="C61" i="100"/>
  <c r="B61" i="100"/>
  <c r="L60" i="100"/>
  <c r="D60" i="100"/>
  <c r="C60" i="100"/>
  <c r="B60" i="100"/>
  <c r="L59" i="100"/>
  <c r="D59" i="100"/>
  <c r="C59" i="100"/>
  <c r="B59" i="100"/>
  <c r="L58" i="100"/>
  <c r="D58" i="100"/>
  <c r="C58" i="100"/>
  <c r="B58" i="100"/>
  <c r="L57" i="100"/>
  <c r="L55" i="100"/>
  <c r="K42" i="100" s="1"/>
  <c r="L56" i="100"/>
  <c r="D57" i="100"/>
  <c r="C57" i="100"/>
  <c r="B57" i="100"/>
  <c r="D56" i="100"/>
  <c r="C56" i="100"/>
  <c r="B56" i="100"/>
  <c r="A56" i="100"/>
  <c r="A57" i="100" s="1"/>
  <c r="A58" i="100" s="1"/>
  <c r="A59" i="100" s="1"/>
  <c r="A60" i="100" s="1"/>
  <c r="A61" i="100" s="1"/>
  <c r="A62" i="100" s="1"/>
  <c r="A63" i="100" s="1"/>
  <c r="A64" i="100" s="1"/>
  <c r="A65" i="100" s="1"/>
  <c r="A66" i="100" s="1"/>
  <c r="A67" i="100" s="1"/>
  <c r="A68" i="100" s="1"/>
  <c r="A69" i="100" s="1"/>
  <c r="A70" i="100" s="1"/>
  <c r="A71" i="100" s="1"/>
  <c r="A72" i="100" s="1"/>
  <c r="D55" i="100"/>
  <c r="C55" i="100"/>
  <c r="B55" i="100"/>
  <c r="R42" i="100"/>
  <c r="Q42" i="100"/>
  <c r="P42" i="100"/>
  <c r="N42" i="100"/>
  <c r="M42" i="100"/>
  <c r="J42" i="100"/>
  <c r="G42" i="100"/>
  <c r="F42" i="100"/>
  <c r="A18" i="100"/>
  <c r="A19" i="100" s="1"/>
  <c r="A20" i="100" s="1"/>
  <c r="A21" i="100" s="1"/>
  <c r="A22" i="100" s="1"/>
  <c r="A23" i="100" s="1"/>
  <c r="A24" i="100" s="1"/>
  <c r="A25" i="100" s="1"/>
  <c r="A26" i="100" s="1"/>
  <c r="A27" i="100" s="1"/>
  <c r="A28" i="100" s="1"/>
  <c r="A29" i="100" s="1"/>
  <c r="A30" i="100" s="1"/>
  <c r="A31" i="100" s="1"/>
  <c r="A32" i="100" s="1"/>
  <c r="A33" i="100" s="1"/>
  <c r="A34" i="100" s="1"/>
  <c r="K81" i="56"/>
  <c r="J81" i="56"/>
  <c r="I81" i="56"/>
  <c r="H81" i="56"/>
  <c r="G81" i="56"/>
  <c r="F81" i="56"/>
  <c r="E81" i="56"/>
  <c r="L80" i="56"/>
  <c r="H41" i="56" s="1"/>
  <c r="K41" i="56" s="1"/>
  <c r="L41" i="56" s="1"/>
  <c r="D80" i="56"/>
  <c r="C80" i="56"/>
  <c r="B80" i="56"/>
  <c r="L79" i="56"/>
  <c r="H40" i="56" s="1"/>
  <c r="K40" i="56" s="1"/>
  <c r="L40" i="56" s="1"/>
  <c r="D79" i="56"/>
  <c r="C79" i="56"/>
  <c r="B79" i="56"/>
  <c r="L78" i="56"/>
  <c r="H39" i="56" s="1"/>
  <c r="K39" i="56" s="1"/>
  <c r="L39" i="56" s="1"/>
  <c r="D78" i="56"/>
  <c r="C78" i="56"/>
  <c r="B78" i="56"/>
  <c r="L77" i="56"/>
  <c r="H38" i="56" s="1"/>
  <c r="K38" i="56" s="1"/>
  <c r="L38" i="56" s="1"/>
  <c r="D77" i="56"/>
  <c r="C77" i="56"/>
  <c r="B77" i="56"/>
  <c r="L76" i="56"/>
  <c r="D76" i="56"/>
  <c r="C76" i="56"/>
  <c r="B76" i="56"/>
  <c r="L75" i="56"/>
  <c r="D75" i="56"/>
  <c r="C75" i="56"/>
  <c r="B75" i="56"/>
  <c r="L74" i="56"/>
  <c r="D74" i="56"/>
  <c r="C74" i="56"/>
  <c r="B74" i="56"/>
  <c r="L73" i="56"/>
  <c r="D73" i="56"/>
  <c r="C73" i="56"/>
  <c r="B73" i="56"/>
  <c r="L72" i="56"/>
  <c r="H33" i="56" s="1"/>
  <c r="K33" i="56" s="1"/>
  <c r="D72" i="56"/>
  <c r="C72" i="56"/>
  <c r="B72" i="56"/>
  <c r="L71" i="56"/>
  <c r="H32" i="56" s="1"/>
  <c r="K32" i="56" s="1"/>
  <c r="D71" i="56"/>
  <c r="C71" i="56"/>
  <c r="B71" i="56"/>
  <c r="L70" i="56"/>
  <c r="H31" i="56" s="1"/>
  <c r="K31" i="56" s="1"/>
  <c r="D70" i="56"/>
  <c r="C70" i="56"/>
  <c r="B70" i="56"/>
  <c r="L69" i="56"/>
  <c r="H30" i="56" s="1"/>
  <c r="K30" i="56" s="1"/>
  <c r="D69" i="56"/>
  <c r="C69" i="56"/>
  <c r="B69" i="56"/>
  <c r="L68" i="56"/>
  <c r="H29" i="56" s="1"/>
  <c r="K29" i="56" s="1"/>
  <c r="D68" i="56"/>
  <c r="C68" i="56"/>
  <c r="B68" i="56"/>
  <c r="L67" i="56"/>
  <c r="H28" i="56" s="1"/>
  <c r="K28" i="56" s="1"/>
  <c r="D67" i="56"/>
  <c r="C67" i="56"/>
  <c r="B67" i="56"/>
  <c r="L66" i="56"/>
  <c r="H27" i="56" s="1"/>
  <c r="K27" i="56" s="1"/>
  <c r="D66" i="56"/>
  <c r="C66" i="56"/>
  <c r="B66" i="56"/>
  <c r="L65" i="56"/>
  <c r="H26" i="56" s="1"/>
  <c r="K26" i="56" s="1"/>
  <c r="D65" i="56"/>
  <c r="C65" i="56"/>
  <c r="B65" i="56"/>
  <c r="L64" i="56"/>
  <c r="H25" i="56" s="1"/>
  <c r="K25" i="56" s="1"/>
  <c r="D64" i="56"/>
  <c r="C64" i="56"/>
  <c r="B64" i="56"/>
  <c r="L63" i="56"/>
  <c r="H24" i="56" s="1"/>
  <c r="K24" i="56" s="1"/>
  <c r="D63" i="56"/>
  <c r="C63" i="56"/>
  <c r="B63" i="56"/>
  <c r="A57" i="56"/>
  <c r="A58" i="56" s="1"/>
  <c r="A59" i="56" s="1"/>
  <c r="A60" i="56" s="1"/>
  <c r="A61" i="56" s="1"/>
  <c r="A62" i="56" s="1"/>
  <c r="A63" i="56" s="1"/>
  <c r="A64" i="56" s="1"/>
  <c r="A65" i="56" s="1"/>
  <c r="A66" i="56" s="1"/>
  <c r="A67" i="56" s="1"/>
  <c r="A68" i="56" s="1"/>
  <c r="A69" i="56" s="1"/>
  <c r="A70" i="56" s="1"/>
  <c r="A71" i="56" s="1"/>
  <c r="A72" i="56" s="1"/>
  <c r="A73" i="56" s="1"/>
  <c r="L62" i="56"/>
  <c r="H23" i="56" s="1"/>
  <c r="K23" i="56" s="1"/>
  <c r="D62" i="56"/>
  <c r="C62" i="56"/>
  <c r="B62" i="56"/>
  <c r="L61" i="56"/>
  <c r="H22" i="56" s="1"/>
  <c r="K22" i="56" s="1"/>
  <c r="D61" i="56"/>
  <c r="C61" i="56"/>
  <c r="B61" i="56"/>
  <c r="L60" i="56"/>
  <c r="H21" i="56" s="1"/>
  <c r="K21" i="56" s="1"/>
  <c r="D60" i="56"/>
  <c r="C60" i="56"/>
  <c r="B60" i="56"/>
  <c r="L59" i="56"/>
  <c r="H20" i="56" s="1"/>
  <c r="K20" i="56" s="1"/>
  <c r="D59" i="56"/>
  <c r="C59" i="56"/>
  <c r="B59" i="56"/>
  <c r="L58" i="56"/>
  <c r="H19" i="56" s="1"/>
  <c r="K19" i="56" s="1"/>
  <c r="D58" i="56"/>
  <c r="C58" i="56"/>
  <c r="B58" i="56"/>
  <c r="L57" i="56"/>
  <c r="H18" i="56" s="1"/>
  <c r="K18" i="56" s="1"/>
  <c r="D57" i="56"/>
  <c r="C57" i="56"/>
  <c r="B57" i="56"/>
  <c r="L56" i="56"/>
  <c r="H17" i="56" s="1"/>
  <c r="K17" i="56" s="1"/>
  <c r="D56" i="56"/>
  <c r="C56" i="56"/>
  <c r="B56" i="56"/>
  <c r="R42" i="56"/>
  <c r="Q42" i="56"/>
  <c r="P42" i="56"/>
  <c r="N42" i="56"/>
  <c r="M42" i="56"/>
  <c r="J42" i="56"/>
  <c r="G42" i="56"/>
  <c r="F42" i="56"/>
  <c r="A18" i="56"/>
  <c r="A19" i="56" s="1"/>
  <c r="A20" i="56" s="1"/>
  <c r="A21" i="56" s="1"/>
  <c r="A22" i="56" s="1"/>
  <c r="A23" i="56" s="1"/>
  <c r="A24" i="56" s="1"/>
  <c r="A25" i="56" s="1"/>
  <c r="A26" i="56" s="1"/>
  <c r="A27" i="56" s="1"/>
  <c r="A28" i="56" s="1"/>
  <c r="A29" i="56" s="1"/>
  <c r="A30" i="56" s="1"/>
  <c r="A31" i="56" s="1"/>
  <c r="A32" i="56" s="1"/>
  <c r="A33" i="56" s="1"/>
  <c r="A34" i="56" s="1"/>
  <c r="K80" i="98"/>
  <c r="J80" i="98"/>
  <c r="I80" i="98"/>
  <c r="H80" i="98"/>
  <c r="G80" i="98"/>
  <c r="F80" i="98"/>
  <c r="E80" i="98"/>
  <c r="L79" i="98"/>
  <c r="D79" i="98"/>
  <c r="C79" i="98"/>
  <c r="B79" i="98"/>
  <c r="L78" i="98"/>
  <c r="D78" i="98"/>
  <c r="C78" i="98"/>
  <c r="B78" i="98"/>
  <c r="L77" i="98"/>
  <c r="D77" i="98"/>
  <c r="C77" i="98"/>
  <c r="B77" i="98"/>
  <c r="L76" i="98"/>
  <c r="D76" i="98"/>
  <c r="C76" i="98"/>
  <c r="B76" i="98"/>
  <c r="L75" i="98"/>
  <c r="D75" i="98"/>
  <c r="C75" i="98"/>
  <c r="B75" i="98"/>
  <c r="L74" i="98"/>
  <c r="D74" i="98"/>
  <c r="C74" i="98"/>
  <c r="B74" i="98"/>
  <c r="L73" i="98"/>
  <c r="D73" i="98"/>
  <c r="C73" i="98"/>
  <c r="B73" i="98"/>
  <c r="L72" i="98"/>
  <c r="D72" i="98"/>
  <c r="C72" i="98"/>
  <c r="B72" i="98"/>
  <c r="L71" i="98"/>
  <c r="D71" i="98"/>
  <c r="C71" i="98"/>
  <c r="B71" i="98"/>
  <c r="L70" i="98"/>
  <c r="D70" i="98"/>
  <c r="C70" i="98"/>
  <c r="B70" i="98"/>
  <c r="L69" i="98"/>
  <c r="D69" i="98"/>
  <c r="C69" i="98"/>
  <c r="B69" i="98"/>
  <c r="L68" i="98"/>
  <c r="D68" i="98"/>
  <c r="C68" i="98"/>
  <c r="B68" i="98"/>
  <c r="L67" i="98"/>
  <c r="D67" i="98"/>
  <c r="C67" i="98"/>
  <c r="B67" i="98"/>
  <c r="L66" i="98"/>
  <c r="D66" i="98"/>
  <c r="C66" i="98"/>
  <c r="B66" i="98"/>
  <c r="A56" i="98"/>
  <c r="A57" i="98" s="1"/>
  <c r="A58" i="98" s="1"/>
  <c r="A59" i="98" s="1"/>
  <c r="A60" i="98" s="1"/>
  <c r="A61" i="98" s="1"/>
  <c r="A62" i="98" s="1"/>
  <c r="A63" i="98" s="1"/>
  <c r="A64" i="98" s="1"/>
  <c r="A65" i="98" s="1"/>
  <c r="A66" i="98" s="1"/>
  <c r="A67" i="98" s="1"/>
  <c r="A68" i="98" s="1"/>
  <c r="A69" i="98" s="1"/>
  <c r="A70" i="98" s="1"/>
  <c r="A71" i="98" s="1"/>
  <c r="A72" i="98" s="1"/>
  <c r="L65" i="98"/>
  <c r="D65" i="98"/>
  <c r="C65" i="98"/>
  <c r="B65" i="98"/>
  <c r="L64" i="98"/>
  <c r="D64" i="98"/>
  <c r="C64" i="98"/>
  <c r="B64" i="98"/>
  <c r="L63" i="98"/>
  <c r="D63" i="98"/>
  <c r="C63" i="98"/>
  <c r="B63" i="98"/>
  <c r="L62" i="98"/>
  <c r="D62" i="98"/>
  <c r="C62" i="98"/>
  <c r="B62" i="98"/>
  <c r="L61" i="98"/>
  <c r="D61" i="98"/>
  <c r="C61" i="98"/>
  <c r="B61" i="98"/>
  <c r="L60" i="98"/>
  <c r="D60" i="98"/>
  <c r="C60" i="98"/>
  <c r="B60" i="98"/>
  <c r="L59" i="98"/>
  <c r="D59" i="98"/>
  <c r="C59" i="98"/>
  <c r="B59" i="98"/>
  <c r="L58" i="98"/>
  <c r="L55" i="98"/>
  <c r="L56" i="98"/>
  <c r="L57" i="98"/>
  <c r="D58" i="98"/>
  <c r="C58" i="98"/>
  <c r="B58" i="98"/>
  <c r="D57" i="98"/>
  <c r="C57" i="98"/>
  <c r="B57" i="98"/>
  <c r="D56" i="98"/>
  <c r="C56" i="98"/>
  <c r="B56" i="98"/>
  <c r="D55" i="98"/>
  <c r="C55" i="98"/>
  <c r="B55" i="98"/>
  <c r="R42" i="98"/>
  <c r="Q42" i="98"/>
  <c r="P42" i="98"/>
  <c r="N42" i="98"/>
  <c r="M42" i="98"/>
  <c r="J42" i="98"/>
  <c r="G42" i="98"/>
  <c r="F42" i="98"/>
  <c r="A18" i="98"/>
  <c r="A19" i="98" s="1"/>
  <c r="A20" i="98" s="1"/>
  <c r="A21" i="98" s="1"/>
  <c r="A22" i="98" s="1"/>
  <c r="A23" i="98" s="1"/>
  <c r="A24" i="98" s="1"/>
  <c r="A25" i="98" s="1"/>
  <c r="A26" i="98" s="1"/>
  <c r="A27" i="98" s="1"/>
  <c r="A28" i="98" s="1"/>
  <c r="A29" i="98" s="1"/>
  <c r="A30" i="98" s="1"/>
  <c r="A31" i="98" s="1"/>
  <c r="A32" i="98" s="1"/>
  <c r="A33" i="98" s="1"/>
  <c r="A34" i="98" s="1"/>
  <c r="K81" i="54"/>
  <c r="J81" i="54"/>
  <c r="I81" i="54"/>
  <c r="H81" i="54"/>
  <c r="G81" i="54"/>
  <c r="F81" i="54"/>
  <c r="E81" i="54"/>
  <c r="L80" i="54"/>
  <c r="H41" i="54" s="1"/>
  <c r="K41" i="54" s="1"/>
  <c r="L41" i="54" s="1"/>
  <c r="D80" i="54"/>
  <c r="C80" i="54"/>
  <c r="B80" i="54"/>
  <c r="L79" i="54"/>
  <c r="H40" i="54" s="1"/>
  <c r="K40" i="54" s="1"/>
  <c r="L40" i="54" s="1"/>
  <c r="D79" i="54"/>
  <c r="C79" i="54"/>
  <c r="B79" i="54"/>
  <c r="L78" i="54"/>
  <c r="H39" i="54" s="1"/>
  <c r="K39" i="54" s="1"/>
  <c r="L39" i="54" s="1"/>
  <c r="D78" i="54"/>
  <c r="C78" i="54"/>
  <c r="B78" i="54"/>
  <c r="L77" i="54"/>
  <c r="H38" i="54" s="1"/>
  <c r="K38" i="54" s="1"/>
  <c r="L38" i="54" s="1"/>
  <c r="D77" i="54"/>
  <c r="C77" i="54"/>
  <c r="B77" i="54"/>
  <c r="L76" i="54"/>
  <c r="H37" i="54" s="1"/>
  <c r="K37" i="54" s="1"/>
  <c r="L37" i="54" s="1"/>
  <c r="D76" i="54"/>
  <c r="C76" i="54"/>
  <c r="B76" i="54"/>
  <c r="L75" i="54"/>
  <c r="H36" i="54" s="1"/>
  <c r="K36" i="54" s="1"/>
  <c r="L36" i="54" s="1"/>
  <c r="D75" i="54"/>
  <c r="C75" i="54"/>
  <c r="B75" i="54"/>
  <c r="L74" i="54"/>
  <c r="H35" i="54" s="1"/>
  <c r="K35" i="54" s="1"/>
  <c r="L35" i="54" s="1"/>
  <c r="D74" i="54"/>
  <c r="C74" i="54"/>
  <c r="B74" i="54"/>
  <c r="L73" i="54"/>
  <c r="H34" i="54" s="1"/>
  <c r="K34" i="54" s="1"/>
  <c r="L34" i="54" s="1"/>
  <c r="D73" i="54"/>
  <c r="C73" i="54"/>
  <c r="B73" i="54"/>
  <c r="L72" i="54"/>
  <c r="H33" i="54" s="1"/>
  <c r="K33" i="54" s="1"/>
  <c r="L33" i="54" s="1"/>
  <c r="D72" i="54"/>
  <c r="C72" i="54"/>
  <c r="B72" i="54"/>
  <c r="L71" i="54"/>
  <c r="H32" i="54" s="1"/>
  <c r="K32" i="54" s="1"/>
  <c r="L32" i="54" s="1"/>
  <c r="D71" i="54"/>
  <c r="C71" i="54"/>
  <c r="B71" i="54"/>
  <c r="L70" i="54"/>
  <c r="H31" i="54" s="1"/>
  <c r="K31" i="54" s="1"/>
  <c r="L31" i="54" s="1"/>
  <c r="D70" i="54"/>
  <c r="C70" i="54"/>
  <c r="B70" i="54"/>
  <c r="L69" i="54"/>
  <c r="H30" i="54" s="1"/>
  <c r="K30" i="54" s="1"/>
  <c r="L30" i="54" s="1"/>
  <c r="D69" i="54"/>
  <c r="C69" i="54"/>
  <c r="B69" i="54"/>
  <c r="L68" i="54"/>
  <c r="H29" i="54" s="1"/>
  <c r="K29" i="54" s="1"/>
  <c r="L29" i="54" s="1"/>
  <c r="D68" i="54"/>
  <c r="C68" i="54"/>
  <c r="B68" i="54"/>
  <c r="L67" i="54"/>
  <c r="H28" i="54" s="1"/>
  <c r="K28" i="54" s="1"/>
  <c r="L28" i="54" s="1"/>
  <c r="D67" i="54"/>
  <c r="C67" i="54"/>
  <c r="B67" i="54"/>
  <c r="L66" i="54"/>
  <c r="H27" i="54" s="1"/>
  <c r="K27" i="54" s="1"/>
  <c r="L27" i="54" s="1"/>
  <c r="D66" i="54"/>
  <c r="C66" i="54"/>
  <c r="B66" i="54"/>
  <c r="L65" i="54"/>
  <c r="H26" i="54" s="1"/>
  <c r="K26" i="54" s="1"/>
  <c r="L26" i="54" s="1"/>
  <c r="D65" i="54"/>
  <c r="C65" i="54"/>
  <c r="B65" i="54"/>
  <c r="L64" i="54"/>
  <c r="H25" i="54" s="1"/>
  <c r="K25" i="54" s="1"/>
  <c r="L25" i="54" s="1"/>
  <c r="D64" i="54"/>
  <c r="C64" i="54"/>
  <c r="B64" i="54"/>
  <c r="L63" i="54"/>
  <c r="H24" i="54" s="1"/>
  <c r="K24" i="54" s="1"/>
  <c r="L24" i="54" s="1"/>
  <c r="D63" i="54"/>
  <c r="C63" i="54"/>
  <c r="B63" i="54"/>
  <c r="A57" i="54"/>
  <c r="A58" i="54" s="1"/>
  <c r="A59" i="54" s="1"/>
  <c r="A60" i="54" s="1"/>
  <c r="A61" i="54" s="1"/>
  <c r="A62" i="54" s="1"/>
  <c r="A63" i="54" s="1"/>
  <c r="A64" i="54" s="1"/>
  <c r="A65" i="54" s="1"/>
  <c r="A66" i="54" s="1"/>
  <c r="A67" i="54" s="1"/>
  <c r="A68" i="54" s="1"/>
  <c r="A69" i="54" s="1"/>
  <c r="A70" i="54" s="1"/>
  <c r="A71" i="54" s="1"/>
  <c r="A72" i="54" s="1"/>
  <c r="A73" i="54" s="1"/>
  <c r="L62" i="54"/>
  <c r="H23" i="54" s="1"/>
  <c r="K23" i="54" s="1"/>
  <c r="L23" i="54" s="1"/>
  <c r="D62" i="54"/>
  <c r="C62" i="54"/>
  <c r="B62" i="54"/>
  <c r="L61" i="54"/>
  <c r="D61" i="54"/>
  <c r="C61" i="54"/>
  <c r="B61" i="54"/>
  <c r="L60" i="54"/>
  <c r="D60" i="54"/>
  <c r="C60" i="54"/>
  <c r="B60" i="54"/>
  <c r="L59" i="54"/>
  <c r="H20" i="54" s="1"/>
  <c r="K20" i="54" s="1"/>
  <c r="L56" i="54"/>
  <c r="H17" i="54" s="1"/>
  <c r="K17" i="54" s="1"/>
  <c r="L57" i="54"/>
  <c r="H18" i="54" s="1"/>
  <c r="K18" i="54" s="1"/>
  <c r="L58" i="54"/>
  <c r="H19" i="54" s="1"/>
  <c r="K19" i="54" s="1"/>
  <c r="D59" i="54"/>
  <c r="C59" i="54"/>
  <c r="B59" i="54"/>
  <c r="D58" i="54"/>
  <c r="C58" i="54"/>
  <c r="B58" i="54"/>
  <c r="D57" i="54"/>
  <c r="C57" i="54"/>
  <c r="B57" i="54"/>
  <c r="D56" i="54"/>
  <c r="C56" i="54"/>
  <c r="B56" i="54"/>
  <c r="R42" i="54"/>
  <c r="Q42" i="54"/>
  <c r="P42" i="54"/>
  <c r="N42" i="54"/>
  <c r="M42" i="54"/>
  <c r="J42" i="54"/>
  <c r="G42" i="54"/>
  <c r="F42" i="54"/>
  <c r="A18" i="54"/>
  <c r="A19" i="54" s="1"/>
  <c r="A20" i="54" s="1"/>
  <c r="A21" i="54" s="1"/>
  <c r="A22" i="54" s="1"/>
  <c r="A23" i="54" s="1"/>
  <c r="A24" i="54" s="1"/>
  <c r="A25" i="54" s="1"/>
  <c r="A26" i="54" s="1"/>
  <c r="A27" i="54" s="1"/>
  <c r="A28" i="54" s="1"/>
  <c r="A29" i="54" s="1"/>
  <c r="A30" i="54" s="1"/>
  <c r="A31" i="54" s="1"/>
  <c r="A32" i="54" s="1"/>
  <c r="A33" i="54" s="1"/>
  <c r="A34" i="54" s="1"/>
  <c r="K80" i="96"/>
  <c r="J80" i="96"/>
  <c r="I80" i="96"/>
  <c r="H80" i="96"/>
  <c r="G80" i="96"/>
  <c r="F80" i="96"/>
  <c r="E80" i="96"/>
  <c r="L55" i="96"/>
  <c r="H42" i="100"/>
  <c r="O33" i="57"/>
  <c r="S33" i="57" s="1"/>
  <c r="T33" i="57" s="1"/>
  <c r="O27" i="57"/>
  <c r="S27" i="57" s="1"/>
  <c r="T27" i="57" s="1"/>
  <c r="O39" i="56" l="1"/>
  <c r="S39" i="56" s="1"/>
  <c r="T39" i="56" s="1"/>
  <c r="H41" i="96"/>
  <c r="O32" i="57"/>
  <c r="S32" i="57" s="1"/>
  <c r="T32" i="57" s="1"/>
  <c r="A73" i="96"/>
  <c r="A74" i="96" s="1"/>
  <c r="A75" i="96" s="1"/>
  <c r="A76" i="96" s="1"/>
  <c r="A77" i="96" s="1"/>
  <c r="A78" i="96" s="1"/>
  <c r="A79" i="96" s="1"/>
  <c r="H22" i="54"/>
  <c r="K22" i="54" s="1"/>
  <c r="L17" i="56"/>
  <c r="O17" i="56"/>
  <c r="O20" i="56"/>
  <c r="L20" i="56"/>
  <c r="L23" i="56"/>
  <c r="O23" i="56"/>
  <c r="L18" i="247"/>
  <c r="O18" i="247"/>
  <c r="L18" i="54"/>
  <c r="O18" i="54"/>
  <c r="O17" i="247"/>
  <c r="L17" i="247"/>
  <c r="H37" i="56"/>
  <c r="K37" i="56" s="1"/>
  <c r="O18" i="248"/>
  <c r="S18" i="248" s="1"/>
  <c r="T18" i="248" s="1"/>
  <c r="O31" i="57"/>
  <c r="S31" i="57" s="1"/>
  <c r="T31" i="57" s="1"/>
  <c r="H35" i="56"/>
  <c r="K35" i="56" s="1"/>
  <c r="L17" i="54"/>
  <c r="O17" i="54"/>
  <c r="L25" i="56"/>
  <c r="O25" i="56"/>
  <c r="O26" i="56"/>
  <c r="L26" i="56"/>
  <c r="S26" i="56" s="1"/>
  <c r="T26" i="56" s="1"/>
  <c r="O39" i="54"/>
  <c r="S39" i="54" s="1"/>
  <c r="T39" i="54" s="1"/>
  <c r="L20" i="54"/>
  <c r="O20" i="54"/>
  <c r="L18" i="56"/>
  <c r="O18" i="56"/>
  <c r="L21" i="56"/>
  <c r="O21" i="56"/>
  <c r="O29" i="56"/>
  <c r="L29" i="56"/>
  <c r="L24" i="56"/>
  <c r="O24" i="56"/>
  <c r="S24" i="56" s="1"/>
  <c r="T24" i="56" s="1"/>
  <c r="O27" i="56"/>
  <c r="L27" i="56"/>
  <c r="O30" i="56"/>
  <c r="L30" i="56"/>
  <c r="S30" i="56" s="1"/>
  <c r="T30" i="56" s="1"/>
  <c r="L33" i="56"/>
  <c r="O33" i="56"/>
  <c r="H36" i="56"/>
  <c r="K36" i="56" s="1"/>
  <c r="H34" i="56"/>
  <c r="K34" i="56" s="1"/>
  <c r="L34" i="56" s="1"/>
  <c r="L28" i="56"/>
  <c r="O28" i="56"/>
  <c r="L32" i="56"/>
  <c r="O32" i="56"/>
  <c r="O36" i="57"/>
  <c r="S36" i="57" s="1"/>
  <c r="T36" i="57" s="1"/>
  <c r="O30" i="54"/>
  <c r="S30" i="54" s="1"/>
  <c r="T30" i="54" s="1"/>
  <c r="O31" i="56"/>
  <c r="L31" i="56"/>
  <c r="O17" i="248"/>
  <c r="L19" i="54"/>
  <c r="O19" i="54"/>
  <c r="H21" i="54"/>
  <c r="K21" i="54" s="1"/>
  <c r="L19" i="56"/>
  <c r="O19" i="56"/>
  <c r="L22" i="56"/>
  <c r="O22" i="56"/>
  <c r="O25" i="57"/>
  <c r="O40" i="54"/>
  <c r="S40" i="54" s="1"/>
  <c r="T40" i="54" s="1"/>
  <c r="O22" i="57"/>
  <c r="L81" i="56"/>
  <c r="O41" i="56"/>
  <c r="S41" i="56" s="1"/>
  <c r="T41" i="56" s="1"/>
  <c r="O40" i="56"/>
  <c r="O26" i="57"/>
  <c r="S26" i="57" s="1"/>
  <c r="T26" i="57" s="1"/>
  <c r="O24" i="54"/>
  <c r="S24" i="54" s="1"/>
  <c r="T24" i="54" s="1"/>
  <c r="O34" i="247"/>
  <c r="S34" i="247" s="1"/>
  <c r="T34" i="247" s="1"/>
  <c r="O32" i="54"/>
  <c r="O18" i="57"/>
  <c r="S18" i="57" s="1"/>
  <c r="T18" i="57" s="1"/>
  <c r="O28" i="54"/>
  <c r="S28" i="54" s="1"/>
  <c r="T28" i="54" s="1"/>
  <c r="L81" i="57"/>
  <c r="O29" i="57"/>
  <c r="S29" i="57" s="1"/>
  <c r="T29" i="57" s="1"/>
  <c r="O38" i="57"/>
  <c r="O36" i="54"/>
  <c r="S36" i="54" s="1"/>
  <c r="T36" i="54" s="1"/>
  <c r="O21" i="57"/>
  <c r="S21" i="57" s="1"/>
  <c r="T21" i="57" s="1"/>
  <c r="O30" i="247"/>
  <c r="S30" i="247" s="1"/>
  <c r="T30" i="247" s="1"/>
  <c r="O28" i="247"/>
  <c r="O33" i="54"/>
  <c r="O37" i="54"/>
  <c r="S37" i="54" s="1"/>
  <c r="T37" i="54" s="1"/>
  <c r="O25" i="54"/>
  <c r="S25" i="54" s="1"/>
  <c r="T25" i="54" s="1"/>
  <c r="O30" i="57"/>
  <c r="O28" i="57"/>
  <c r="O34" i="57"/>
  <c r="O40" i="57"/>
  <c r="O36" i="247"/>
  <c r="S36" i="247" s="1"/>
  <c r="T36" i="247" s="1"/>
  <c r="O38" i="54"/>
  <c r="S38" i="54" s="1"/>
  <c r="T38" i="54" s="1"/>
  <c r="O20" i="57"/>
  <c r="O23" i="57"/>
  <c r="O31" i="54"/>
  <c r="S31" i="54" s="1"/>
  <c r="T31" i="54" s="1"/>
  <c r="O22" i="247"/>
  <c r="L80" i="248"/>
  <c r="O38" i="56"/>
  <c r="S38" i="56" s="1"/>
  <c r="T38" i="56" s="1"/>
  <c r="O17" i="57"/>
  <c r="S17" i="57" s="1"/>
  <c r="T17" i="57" s="1"/>
  <c r="O21" i="247"/>
  <c r="O20" i="247"/>
  <c r="O19" i="247"/>
  <c r="O23" i="54"/>
  <c r="S23" i="54" s="1"/>
  <c r="T23" i="54" s="1"/>
  <c r="H42" i="247"/>
  <c r="O26" i="247"/>
  <c r="S26" i="247" s="1"/>
  <c r="T26" i="247" s="1"/>
  <c r="O27" i="54"/>
  <c r="S27" i="54" s="1"/>
  <c r="T27" i="54" s="1"/>
  <c r="S40" i="56"/>
  <c r="T40" i="56" s="1"/>
  <c r="O35" i="54"/>
  <c r="O39" i="57"/>
  <c r="O41" i="54"/>
  <c r="L81" i="54"/>
  <c r="O34" i="54"/>
  <c r="L80" i="98"/>
  <c r="L81" i="243"/>
  <c r="O37" i="247"/>
  <c r="L80" i="96"/>
  <c r="O29" i="54"/>
  <c r="O26" i="54"/>
  <c r="O35" i="57"/>
  <c r="O41" i="57"/>
  <c r="O34" i="56"/>
  <c r="O37" i="57"/>
  <c r="S37" i="57" s="1"/>
  <c r="T37" i="57" s="1"/>
  <c r="O24" i="57"/>
  <c r="S24" i="57" s="1"/>
  <c r="T24" i="57" s="1"/>
  <c r="H42" i="246"/>
  <c r="H42" i="57"/>
  <c r="K19" i="57"/>
  <c r="L19" i="57" s="1"/>
  <c r="H42" i="248"/>
  <c r="L80" i="100"/>
  <c r="O29" i="247"/>
  <c r="S29" i="247" s="1"/>
  <c r="T29" i="247" s="1"/>
  <c r="K42" i="246"/>
  <c r="L82" i="246"/>
  <c r="O41" i="247"/>
  <c r="S41" i="247" s="1"/>
  <c r="T41" i="247" s="1"/>
  <c r="O25" i="247"/>
  <c r="S25" i="247" s="1"/>
  <c r="T25" i="247" s="1"/>
  <c r="K42" i="247"/>
  <c r="O40" i="247"/>
  <c r="S32" i="247"/>
  <c r="T32" i="247" s="1"/>
  <c r="O24" i="247"/>
  <c r="S24" i="247" s="1"/>
  <c r="T24" i="247" s="1"/>
  <c r="O39" i="247"/>
  <c r="O23" i="247"/>
  <c r="L81" i="247"/>
  <c r="O38" i="247"/>
  <c r="O27" i="247"/>
  <c r="K42" i="248"/>
  <c r="O35" i="247"/>
  <c r="S35" i="247" s="1"/>
  <c r="T35" i="247" s="1"/>
  <c r="O33" i="247"/>
  <c r="S33" i="247" s="1"/>
  <c r="T33" i="247" s="1"/>
  <c r="O31" i="247"/>
  <c r="S31" i="247" s="1"/>
  <c r="T31" i="247" s="1"/>
  <c r="K41" i="96" l="1"/>
  <c r="S17" i="247"/>
  <c r="T17" i="247" s="1"/>
  <c r="S29" i="56"/>
  <c r="T29" i="56" s="1"/>
  <c r="L41" i="96"/>
  <c r="H42" i="56"/>
  <c r="S20" i="56"/>
  <c r="T20" i="56" s="1"/>
  <c r="S19" i="56"/>
  <c r="T19" i="56" s="1"/>
  <c r="S27" i="56"/>
  <c r="T27" i="56" s="1"/>
  <c r="S19" i="54"/>
  <c r="T19" i="54" s="1"/>
  <c r="S18" i="247"/>
  <c r="T18" i="247" s="1"/>
  <c r="L37" i="56"/>
  <c r="O37" i="56"/>
  <c r="L22" i="54"/>
  <c r="O22" i="54"/>
  <c r="L21" i="54"/>
  <c r="O21" i="54"/>
  <c r="S21" i="54" s="1"/>
  <c r="T21" i="54" s="1"/>
  <c r="L35" i="56"/>
  <c r="O35" i="56"/>
  <c r="K42" i="56"/>
  <c r="L36" i="56"/>
  <c r="O36" i="56"/>
  <c r="S20" i="54"/>
  <c r="T20" i="54" s="1"/>
  <c r="S23" i="56"/>
  <c r="T23" i="56" s="1"/>
  <c r="S17" i="56"/>
  <c r="T17" i="56" s="1"/>
  <c r="L42" i="247"/>
  <c r="S25" i="56"/>
  <c r="T25" i="56" s="1"/>
  <c r="S32" i="56"/>
  <c r="T32" i="56" s="1"/>
  <c r="S18" i="54"/>
  <c r="T18" i="54" s="1"/>
  <c r="S17" i="248"/>
  <c r="T17" i="248" s="1"/>
  <c r="S28" i="56"/>
  <c r="T28" i="56" s="1"/>
  <c r="S33" i="56"/>
  <c r="T33" i="56" s="1"/>
  <c r="S21" i="56"/>
  <c r="T21" i="56" s="1"/>
  <c r="S17" i="54"/>
  <c r="T17" i="54" s="1"/>
  <c r="S22" i="56"/>
  <c r="T22" i="56" s="1"/>
  <c r="S31" i="56"/>
  <c r="T31" i="56" s="1"/>
  <c r="S18" i="56"/>
  <c r="T18" i="56" s="1"/>
  <c r="S22" i="57"/>
  <c r="T22" i="57" s="1"/>
  <c r="S25" i="57"/>
  <c r="T25" i="57" s="1"/>
  <c r="S32" i="54"/>
  <c r="T32" i="54" s="1"/>
  <c r="L42" i="57"/>
  <c r="S23" i="57"/>
  <c r="T23" i="57" s="1"/>
  <c r="S30" i="57"/>
  <c r="T30" i="57" s="1"/>
  <c r="L42" i="54"/>
  <c r="S20" i="57"/>
  <c r="T20" i="57" s="1"/>
  <c r="S28" i="247"/>
  <c r="T28" i="247" s="1"/>
  <c r="S21" i="247"/>
  <c r="T21" i="247" s="1"/>
  <c r="S22" i="247"/>
  <c r="T22" i="247" s="1"/>
  <c r="S19" i="247"/>
  <c r="T19" i="247" s="1"/>
  <c r="S20" i="247"/>
  <c r="T20" i="247" s="1"/>
  <c r="S40" i="57"/>
  <c r="T40" i="57" s="1"/>
  <c r="S38" i="57"/>
  <c r="T38" i="57" s="1"/>
  <c r="S34" i="57"/>
  <c r="T34" i="57" s="1"/>
  <c r="S33" i="54"/>
  <c r="T33" i="54" s="1"/>
  <c r="S28" i="57"/>
  <c r="T28" i="57" s="1"/>
  <c r="S38" i="247"/>
  <c r="T38" i="247" s="1"/>
  <c r="S34" i="56"/>
  <c r="T34" i="56" s="1"/>
  <c r="S41" i="57"/>
  <c r="T41" i="57" s="1"/>
  <c r="S23" i="247"/>
  <c r="T23" i="247" s="1"/>
  <c r="O42" i="248"/>
  <c r="S35" i="57"/>
  <c r="T35" i="57" s="1"/>
  <c r="O42" i="100"/>
  <c r="K42" i="57"/>
  <c r="O19" i="57"/>
  <c r="O42" i="57" s="1"/>
  <c r="S37" i="247"/>
  <c r="T37" i="247" s="1"/>
  <c r="S34" i="54"/>
  <c r="T34" i="54" s="1"/>
  <c r="S39" i="57"/>
  <c r="T39" i="57" s="1"/>
  <c r="S35" i="54"/>
  <c r="T35" i="54" s="1"/>
  <c r="S41" i="54"/>
  <c r="T41" i="54" s="1"/>
  <c r="S39" i="247"/>
  <c r="T39" i="247" s="1"/>
  <c r="L42" i="100"/>
  <c r="S26" i="54"/>
  <c r="T26" i="54" s="1"/>
  <c r="S29" i="54"/>
  <c r="T29" i="54" s="1"/>
  <c r="H42" i="54"/>
  <c r="L42" i="248"/>
  <c r="O42" i="247"/>
  <c r="O42" i="246"/>
  <c r="H42" i="98"/>
  <c r="S27" i="247"/>
  <c r="T27" i="247" s="1"/>
  <c r="S40" i="247"/>
  <c r="T40" i="247" s="1"/>
  <c r="L42" i="246"/>
  <c r="O41" i="96" l="1"/>
  <c r="S35" i="56"/>
  <c r="T35" i="56" s="1"/>
  <c r="S41" i="96"/>
  <c r="S22" i="54"/>
  <c r="T22" i="54" s="1"/>
  <c r="S37" i="56"/>
  <c r="T37" i="56" s="1"/>
  <c r="S36" i="56"/>
  <c r="T36" i="56" s="1"/>
  <c r="L42" i="56"/>
  <c r="O42" i="56"/>
  <c r="O42" i="98"/>
  <c r="K42" i="98"/>
  <c r="T42" i="247"/>
  <c r="S42" i="247"/>
  <c r="O42" i="54"/>
  <c r="K42" i="54"/>
  <c r="S42" i="100"/>
  <c r="T42" i="100"/>
  <c r="T42" i="246"/>
  <c r="S19" i="57"/>
  <c r="T42" i="56" l="1"/>
  <c r="T41" i="96"/>
  <c r="S42" i="56"/>
  <c r="S42" i="246"/>
  <c r="T19" i="57"/>
  <c r="T42" i="57" s="1"/>
  <c r="S42" i="57"/>
  <c r="S42" i="248"/>
  <c r="L42" i="98"/>
  <c r="T42" i="248"/>
  <c r="T42" i="54" l="1"/>
  <c r="S42" i="54"/>
  <c r="T42" i="98"/>
  <c r="S42" i="98"/>
</calcChain>
</file>

<file path=xl/sharedStrings.xml><?xml version="1.0" encoding="utf-8"?>
<sst xmlns="http://schemas.openxmlformats.org/spreadsheetml/2006/main" count="2931" uniqueCount="280">
  <si>
    <t xml:space="preserve"> </t>
  </si>
  <si>
    <t>FUNCTIONAL AREA:</t>
  </si>
  <si>
    <t>PUBLIC HEALTH</t>
  </si>
  <si>
    <t>DEPARTMENT/AGENCY:</t>
  </si>
  <si>
    <t>PUBLIC HEALTH &amp; SOCIAL SERVICES - DIVISION OF GENERAL ADMINISTRATION</t>
  </si>
  <si>
    <t>PROGRAM:</t>
  </si>
  <si>
    <t>SUPPLY SECTION</t>
  </si>
  <si>
    <t>FUND:</t>
  </si>
  <si>
    <t>GENERAL FUND</t>
  </si>
  <si>
    <t>5100A251752PM003 (per OFB request)</t>
  </si>
  <si>
    <t>Input by Department</t>
  </si>
  <si>
    <t>( A )</t>
  </si>
  <si>
    <t>( B )</t>
  </si>
  <si>
    <t>( C )</t>
  </si>
  <si>
    <t>( D )</t>
  </si>
  <si>
    <t>( E )</t>
  </si>
  <si>
    <t>( F )</t>
  </si>
  <si>
    <t>( G )</t>
  </si>
  <si>
    <t>( H )</t>
  </si>
  <si>
    <t>( I )</t>
  </si>
  <si>
    <t>( J )</t>
  </si>
  <si>
    <t>( K )</t>
  </si>
  <si>
    <t>( L )</t>
  </si>
  <si>
    <t>( M )</t>
  </si>
  <si>
    <t>( N )</t>
  </si>
  <si>
    <t>( O )</t>
  </si>
  <si>
    <t>( P )</t>
  </si>
  <si>
    <t>( Q )</t>
  </si>
  <si>
    <t>( R )</t>
  </si>
  <si>
    <t>(S)</t>
  </si>
  <si>
    <t>Increment</t>
  </si>
  <si>
    <t xml:space="preserve">              Benefits</t>
  </si>
  <si>
    <t>Position</t>
  </si>
  <si>
    <t>Name of</t>
  </si>
  <si>
    <t>Grade/</t>
  </si>
  <si>
    <t>( E+F+G+I )</t>
  </si>
  <si>
    <t xml:space="preserve">Retirement </t>
  </si>
  <si>
    <t>Retire (DDI)</t>
  </si>
  <si>
    <t>Social Security</t>
  </si>
  <si>
    <t>Medicare</t>
  </si>
  <si>
    <t>Life</t>
  </si>
  <si>
    <t>Medical</t>
  </si>
  <si>
    <t>Dental</t>
  </si>
  <si>
    <t>Total Benefits</t>
  </si>
  <si>
    <t>( J + R )</t>
  </si>
  <si>
    <t>No.</t>
  </si>
  <si>
    <t>Number</t>
  </si>
  <si>
    <t>Title  1/</t>
  </si>
  <si>
    <t>Incumbent</t>
  </si>
  <si>
    <t>Step</t>
  </si>
  <si>
    <t>Salary</t>
  </si>
  <si>
    <t>Overtime</t>
  </si>
  <si>
    <t>Special*</t>
  </si>
  <si>
    <t>Date</t>
  </si>
  <si>
    <t>Amt.</t>
  </si>
  <si>
    <t>Subtotal</t>
  </si>
  <si>
    <t>(J * 32.35%)  2/</t>
  </si>
  <si>
    <t>($19.01*26PP) 3/</t>
  </si>
  <si>
    <t>(6.2% * J)</t>
  </si>
  <si>
    <t>(1.45% * J)</t>
  </si>
  <si>
    <t>4/</t>
  </si>
  <si>
    <t>( Premium)</t>
  </si>
  <si>
    <t>( K thru Q )</t>
  </si>
  <si>
    <t>TOTAL</t>
  </si>
  <si>
    <t>Administrative Aide</t>
  </si>
  <si>
    <t>VACANT</t>
  </si>
  <si>
    <t>FX-01</t>
  </si>
  <si>
    <t>Supply Clerk</t>
  </si>
  <si>
    <t>EX-01</t>
  </si>
  <si>
    <t>Grand Total:</t>
  </si>
  <si>
    <t>----</t>
  </si>
  <si>
    <t>* Night Differential / Hazardous / Worker's Compensation / etc.</t>
  </si>
  <si>
    <t>1/  Indicate "(LTA)" or "(Temp.)" next to Position Title (where applicable).</t>
  </si>
  <si>
    <t>2/  FY 2025 (Proposed) GovGuam contribution rate of 32.35% for the Government of Guam Retirement is subject to change.</t>
  </si>
  <si>
    <t>3/  FY 2025 (Proposed) GovGuam contribution rate of $19.01 (bi-weekly) for DDI is subject to change.</t>
  </si>
  <si>
    <t>4/  FY 2025 (Proposed) GovGuam contribution rate of $187 (per annum) for Life Insurance is subject to change.</t>
  </si>
  <si>
    <t>Special Pay Categories</t>
  </si>
  <si>
    <t>1/</t>
  </si>
  <si>
    <t>2/</t>
  </si>
  <si>
    <t>3/</t>
  </si>
  <si>
    <t>5/</t>
  </si>
  <si>
    <t>6/</t>
  </si>
  <si>
    <t xml:space="preserve">Holiday </t>
  </si>
  <si>
    <t>Night Differential</t>
  </si>
  <si>
    <t>Nurse Sunday</t>
  </si>
  <si>
    <t xml:space="preserve">Nurse </t>
  </si>
  <si>
    <t>EMT</t>
  </si>
  <si>
    <t>Pay</t>
  </si>
  <si>
    <t>Hazard</t>
  </si>
  <si>
    <t>( D+E+F+G+H+I+J )</t>
  </si>
  <si>
    <t>Title</t>
  </si>
  <si>
    <t>10%</t>
  </si>
  <si>
    <t>8%</t>
  </si>
  <si>
    <t>1.5</t>
  </si>
  <si>
    <t>15%</t>
  </si>
  <si>
    <t>10% of reg. rate,  applicable from 6pm- 6am, employee must work 4 hours consecutive after 6pm for entitlement of the pay</t>
  </si>
  <si>
    <t>Applies to law enforcement personnels</t>
  </si>
  <si>
    <t>Applies to solid waste employees</t>
  </si>
  <si>
    <t>1 ½  of  reg. rate of pay from 12am Friday to 12 midnight Sunday</t>
  </si>
  <si>
    <t>1 ½  of reg. rate of pay on daily work exceeding 8 hours</t>
  </si>
  <si>
    <t>Applicable only to GFD ambulatory service personnel. 15% of reg. rate of pay</t>
  </si>
  <si>
    <t>FACILITIES &amp; MAINTENANCE</t>
  </si>
  <si>
    <t>5100A251754PM006 (per OFB request)</t>
  </si>
  <si>
    <t>Bldg. Custodian Leader</t>
  </si>
  <si>
    <t>Grounds Worker</t>
  </si>
  <si>
    <t>DX-01</t>
  </si>
  <si>
    <t>Maintenance Custodian</t>
  </si>
  <si>
    <t>Building Custodian</t>
  </si>
  <si>
    <t>CX-01</t>
  </si>
  <si>
    <t>Maintenance Worker</t>
  </si>
  <si>
    <t>HX-01</t>
  </si>
  <si>
    <t>Bldg. Maintenance Supervisor</t>
  </si>
  <si>
    <t>LX-01</t>
  </si>
  <si>
    <t>SYSTEMS AND PROGRAMMING GROUP</t>
  </si>
  <si>
    <t>5100A251755DP007 (Per OFB Request)</t>
  </si>
  <si>
    <t>N/A</t>
  </si>
  <si>
    <t>EMERGENCY MEDICAL SERVICES (P.L. 31-146) / HPLO</t>
  </si>
  <si>
    <t>5100C241700GA018 (Per OFB Request)</t>
  </si>
  <si>
    <t>HPLO Administrator</t>
  </si>
  <si>
    <t xml:space="preserve">VACANT (50%) </t>
  </si>
  <si>
    <t>NX-01</t>
  </si>
  <si>
    <t xml:space="preserve">WPS I </t>
  </si>
  <si>
    <t xml:space="preserve">VACANT </t>
  </si>
  <si>
    <t>EX-1</t>
  </si>
  <si>
    <t>DIRECTOR'S OFFICE</t>
  </si>
  <si>
    <t>6***001-100-26-1700001</t>
  </si>
  <si>
    <t>Grade /</t>
  </si>
  <si>
    <t>(J * 33.85%)</t>
  </si>
  <si>
    <t>($19.01*26PP)</t>
  </si>
  <si>
    <t>Director (UNC)</t>
  </si>
  <si>
    <t>Arriola, Theresa C. (9/3/2024)</t>
  </si>
  <si>
    <t>E-U-16</t>
  </si>
  <si>
    <t>Deputy Director (UNC)</t>
  </si>
  <si>
    <t>Camacho, PeterJohn D. (6/13/2023)</t>
  </si>
  <si>
    <t>E-T-09</t>
  </si>
  <si>
    <t>Budget &amp; Management Analyst Supervisor</t>
  </si>
  <si>
    <t>Blaz, Joaquin R. (10/26/2022)</t>
  </si>
  <si>
    <t>QX-10</t>
  </si>
  <si>
    <t>Personnel Officer</t>
  </si>
  <si>
    <t>Villagomez, LaureAl E.B. (4/8/2024)</t>
  </si>
  <si>
    <t>MX-03</t>
  </si>
  <si>
    <t>Safety Officer</t>
  </si>
  <si>
    <t>Taijeron, James F. (6/20/2025)</t>
  </si>
  <si>
    <t>KX-01</t>
  </si>
  <si>
    <t>Program Coordinoator I</t>
  </si>
  <si>
    <t>VACANT (Vice: D. Sulat - 4/17/2026)</t>
  </si>
  <si>
    <t>Special Projects Coordinator (UNC)</t>
  </si>
  <si>
    <t>Elliott, Yolanda G. (3/31/2025)</t>
  </si>
  <si>
    <t>NX-07</t>
  </si>
  <si>
    <t>Public Information Officer</t>
  </si>
  <si>
    <t>Rivera, Julia N. (9/29/2025)</t>
  </si>
  <si>
    <t>MX-01</t>
  </si>
  <si>
    <t>VACANT (Vice: L. Lizama - 4/20/2025)</t>
  </si>
  <si>
    <t>Program Coordinator II</t>
  </si>
  <si>
    <t>VACANT (Vice: L. Camacho - 1/1/2024)</t>
  </si>
  <si>
    <t>Program Coordinator IV</t>
  </si>
  <si>
    <t>OX-01</t>
  </si>
  <si>
    <t>Personnel Services Administrator</t>
  </si>
  <si>
    <t>TX-01</t>
  </si>
  <si>
    <t>Equal Employment Opportunity Officer</t>
  </si>
  <si>
    <t>1/  Indicate "(LTA)", "(TA)", or "(UNC)" next to Position Title (where applicable).</t>
  </si>
  <si>
    <t>2/  FY 2026 GovGuam contribution rate of 33.85% for the Government of Guam Retirement is subject to change.</t>
  </si>
  <si>
    <t>3/  FY 2026 GovGuam contribution rate of $19.01 (bi-weekly) for DDI is subject to change.</t>
  </si>
  <si>
    <t>4/  FY 2026 GovGuam contribution rate of $187 (per annum) for Life Insurance is subject to change.</t>
  </si>
  <si>
    <t>10% of reg. rate, applicable from 6pm-6am, employee must work 4 hours consecutive after 6pm for entitlement of the pay</t>
  </si>
  <si>
    <t>Applies to law enforcement personnel</t>
  </si>
  <si>
    <t>1 ½ of reg. rate of pay from 12am Friday to 12 midnight Sunday</t>
  </si>
  <si>
    <t>1 ½ of reg. rate of pay on daily work exceeding 8 hours</t>
  </si>
  <si>
    <t>HEALTH PROFESSIONAL LICENSING OFFICE (HPLO)</t>
  </si>
  <si>
    <t>6***001-100-26-1700008</t>
  </si>
  <si>
    <t>Program Coordinator I</t>
  </si>
  <si>
    <t>Hattori III, Baltazar (50%) (4/7/2025)</t>
  </si>
  <si>
    <t>KX-02</t>
  </si>
  <si>
    <t>Administrative Assistant</t>
  </si>
  <si>
    <t>VACANT, Recruitment in Progress (Vice: R. Mendiola-Gogue)</t>
  </si>
  <si>
    <t>JX-01</t>
  </si>
  <si>
    <t>Customer Service Representative in lieu of Word Processing Secretary II</t>
  </si>
  <si>
    <t>VACANT, Recruitment in Progress (Vice: R.Carman 4/18/2025)</t>
  </si>
  <si>
    <t>VACANT, Recruitment in Progress</t>
  </si>
  <si>
    <t>Program Coordinator II in lieu of Administrative Assistant</t>
  </si>
  <si>
    <t>VACANT, Recruitment in Progress (Vice: L.Leon)</t>
  </si>
  <si>
    <t>HPL Administrator</t>
  </si>
  <si>
    <t>Board Investigator</t>
  </si>
  <si>
    <t>Program Coordinator III in lieu of Community Health Nurse I</t>
  </si>
  <si>
    <t>VACANT (Vice: T. Bamba - 8/4/2025)</t>
  </si>
  <si>
    <t>Customer Service Representative in lieu of Word Processing Secretary I</t>
  </si>
  <si>
    <t>FINANCIAL MANAGEMENT SERVICES</t>
  </si>
  <si>
    <t>6***001-100-26-1751002</t>
  </si>
  <si>
    <t>Blas, Barbara C. (3/18/2013)</t>
  </si>
  <si>
    <t>JX-15</t>
  </si>
  <si>
    <t>Administrative Services Officer</t>
  </si>
  <si>
    <t>VACANT, Recruitment in Progress (M. Agulto - 12/24/2025)</t>
  </si>
  <si>
    <t xml:space="preserve">Administrative Officer </t>
  </si>
  <si>
    <t>Clerk II</t>
  </si>
  <si>
    <t>Cashier II</t>
  </si>
  <si>
    <t>5100A241752PM003 (per OFB request)</t>
  </si>
  <si>
    <t>(J * 29.43%)</t>
  </si>
  <si>
    <t>1/  Indicate "(LTA)" or "(Temp.)" next to Position Title (where applicable)</t>
  </si>
  <si>
    <t>2/  FY 2024 GovGuam contribution for Life Insurance is $187 per annum</t>
  </si>
  <si>
    <t>MANAGEMENT SUPPORT SERVICES</t>
  </si>
  <si>
    <t>6***001-100-26-1753005</t>
  </si>
  <si>
    <t>VACANT (A. Shelton Shelton, Amanda (4/8/2026)</t>
  </si>
  <si>
    <t>ET-09</t>
  </si>
  <si>
    <t>Quintanilla, Juanita P. (6/18/2022)</t>
  </si>
  <si>
    <t>NX-04</t>
  </si>
  <si>
    <t>Community Program Aide II in lieu of Administrative Aide (UNC)</t>
  </si>
  <si>
    <t>Perez, Russell J. (11/14/2025)</t>
  </si>
  <si>
    <t>GX-01</t>
  </si>
  <si>
    <t xml:space="preserve">Word Processing Secretary I </t>
  </si>
  <si>
    <t>VACANT (R. Villa - 5/26/2026)</t>
  </si>
  <si>
    <t>Messenger Clerk</t>
  </si>
  <si>
    <t>VACANT (V. Calilung - 12/14/22)</t>
  </si>
  <si>
    <t xml:space="preserve">Customer Service Representative </t>
  </si>
  <si>
    <t>Administrative Officer</t>
  </si>
  <si>
    <t>Word Processing Secretary II</t>
  </si>
  <si>
    <t>Management Analyst II</t>
  </si>
  <si>
    <t>VACANT (B. Taijeron - 12/1/23)</t>
  </si>
  <si>
    <t>Program Coordinator I (LTA)</t>
  </si>
  <si>
    <t>VACANT (K. Lee - 1/13/2024)</t>
  </si>
  <si>
    <t>5100A241754PM006 (per OFB request)</t>
  </si>
  <si>
    <t>5100C121700GA018 (Per OFB Request)</t>
  </si>
  <si>
    <t>(J * 32.35%)</t>
  </si>
  <si>
    <t>GUAM BOARD OF NURSE EXAMINERS / HPLO</t>
  </si>
  <si>
    <t>HEALTH PROFESSIONAL LICENSING FUND</t>
  </si>
  <si>
    <t>6***001-241-26-1702002</t>
  </si>
  <si>
    <t>(J * 33.85%)  2/</t>
  </si>
  <si>
    <t>Sablan, Breanna (50%) *002 GBNE (5/26/2023)</t>
  </si>
  <si>
    <t>OX-08</t>
  </si>
  <si>
    <t xml:space="preserve">Lee, Kaysie Marie (3/17/2025) </t>
  </si>
  <si>
    <t>GUAM BOARD OF MEDICAL EXAMINERS / HPLO</t>
  </si>
  <si>
    <t>6***001-241-26-1702006</t>
  </si>
  <si>
    <t>Customer Service Supervisor</t>
  </si>
  <si>
    <t>VACANT (B. Hattori III - 4/6/25) 
(LTA) 50% *006 GBME</t>
  </si>
  <si>
    <t>EMERGENCY MEDICAL SERVICES FOR CHILDREN / HPLO</t>
  </si>
  <si>
    <t>FEDERAL FUNDS</t>
  </si>
  <si>
    <t>6***001-101-**-1711104</t>
  </si>
  <si>
    <t>VACANT, Recruitment in Pogress (Vice: S.Manibusan - 7/25/2025)</t>
  </si>
  <si>
    <t>Sablan, Breanna (50%)  (5/26/2023)</t>
  </si>
  <si>
    <t>PUBLIC HEALTH INFRASTRUCTURE GRANT</t>
  </si>
  <si>
    <t>6***001-101-23-1700101</t>
  </si>
  <si>
    <t>Program Coordinator I (Workforce Development Coordinator)</t>
  </si>
  <si>
    <t>Moreno, Caitlin Erin C. (6/16/2025)</t>
  </si>
  <si>
    <t>Special Projects Coordinator in lieu of Program Cordinator III (Accreditation Coordinator Support) (UNC)</t>
  </si>
  <si>
    <t>Lizama, Lawrel Joy B. (4/21/2025)</t>
  </si>
  <si>
    <t>Program Coordinator II (DETAIL)</t>
  </si>
  <si>
    <t>Quenga, Gabrielle T.S. (2/26/2026 - 8/21/2026)</t>
  </si>
  <si>
    <t>Kloulubak, Genevey H. (10/21/2023)</t>
  </si>
  <si>
    <t>LX-07</t>
  </si>
  <si>
    <t>8010</t>
  </si>
  <si>
    <t>Moreno, Caitlin Erin C. (2/26/2026 - 8/21/2026)</t>
  </si>
  <si>
    <t>Community Program Aide II in lieu of Administrative Assistant (UNC)</t>
  </si>
  <si>
    <t>Carbonell, Artreo (1/5/2026)</t>
  </si>
  <si>
    <t xml:space="preserve">Program Coordinator I </t>
  </si>
  <si>
    <t>Quenga, Gabrielle T.S. (6/16/2025)</t>
  </si>
  <si>
    <t>Program Coordinator IV (Project Director/Principal Investigator)</t>
  </si>
  <si>
    <t>Taijeron, Bertha A. (12/1/2023)</t>
  </si>
  <si>
    <t>OX-11</t>
  </si>
  <si>
    <t>Special Projects Coordinator in lieu of Administrative Officer (UNC)</t>
  </si>
  <si>
    <t>Bautista, Antoinette D. (8/1/2025)</t>
  </si>
  <si>
    <t>Program Coordinator I (Performance Evaluation and Measures Coordinator)  (CLTA)</t>
  </si>
  <si>
    <t>VACANT, Recruitment in progress (Vice: R. Padmore-Hill - 7/10/2024)</t>
  </si>
  <si>
    <t>VACANT, Recruitment in progress, (Vice: N. Baza - 11/21/2025)</t>
  </si>
  <si>
    <t xml:space="preserve">Administrative Assistant (CLTA) </t>
  </si>
  <si>
    <t>VACANT, Recruitment in Progress, (Vice: A. Carbonell - 9/10/2025)</t>
  </si>
  <si>
    <t>Administrative Assistant (CLTA)</t>
  </si>
  <si>
    <t>VACANT, Recruitment in progress, (Vice: L. Yamaguchi - 5/31/2024)</t>
  </si>
  <si>
    <t>Program Coordinator I (CLTA)</t>
  </si>
  <si>
    <t>VACANT, Recruitment in progress, (Vice: V.Calilung - 8/27/2025)</t>
  </si>
  <si>
    <t> </t>
  </si>
  <si>
    <t>6***001-101-24-1700108\</t>
  </si>
  <si>
    <t>DPH24-0006</t>
  </si>
  <si>
    <t>Community Program Aide I (UNC)</t>
  </si>
  <si>
    <t>Mesa, Julie M. (7/01/2025)</t>
  </si>
  <si>
    <t>DPH24-0005</t>
  </si>
  <si>
    <t>Falales, Hazel May I (7/1/2025)</t>
  </si>
  <si>
    <t>DPH25-008</t>
  </si>
  <si>
    <t xml:space="preserve">VACANT Recruitment in Progress (Vice: A. Sablan 11/9/2025) </t>
  </si>
  <si>
    <t>DPH26-003</t>
  </si>
  <si>
    <t>Community Program Aide II (UNC)</t>
  </si>
  <si>
    <t>DPH26-004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</si>
</sst>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\-&quot;$&quot;#,##0"/>
    <numFmt numFmtId="165" formatCode="_-* #,##0.00_-;\-* #,##0.00_-;_-* &quot;-&quot;??_-;_-@_-"/>
    <numFmt numFmtId="166" formatCode="&quot;$&quot;#,##0"/>
    <numFmt numFmtId="167" formatCode="_(* #,##0.00_);_(* \(#,##0.00\);_(* \-??_);_(@_)"/>
    <numFmt numFmtId="168" formatCode="0_);\(0\)"/>
    <numFmt numFmtId="169" formatCode="_(\$* #,##0.00_);_(\$* \(#,##0.00\);_(\$* \-??_);_(@_)"/>
    <numFmt numFmtId="170" formatCode="#.00"/>
    <numFmt numFmtId="171" formatCode="#,##0.000_);\(#,##0.000\)"/>
    <numFmt numFmtId="172" formatCode="0_ ;\-0\ "/>
  </numFmts>
  <fonts count="55">
    <font>
      <sz val="12"/>
      <name val="SWISS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indexed="8"/>
      <name val="SWISS"/>
    </font>
    <font>
      <sz val="8"/>
      <color indexed="8"/>
      <name val="SWISS"/>
    </font>
    <font>
      <b/>
      <sz val="8"/>
      <color indexed="8"/>
      <name val="Times New Roman"/>
      <family val="1"/>
    </font>
    <font>
      <sz val="8"/>
      <name val="SWISS"/>
    </font>
    <font>
      <sz val="8"/>
      <name val="Times New Roman"/>
      <family val="1"/>
    </font>
    <font>
      <b/>
      <sz val="10"/>
      <color indexed="8"/>
      <name val="Times New Roman"/>
      <family val="1"/>
    </font>
    <font>
      <b/>
      <sz val="8"/>
      <name val="Times New Roman"/>
      <family val="1"/>
    </font>
    <font>
      <b/>
      <sz val="12"/>
      <color indexed="8"/>
      <name val="Times New Roman"/>
      <family val="1"/>
    </font>
    <font>
      <b/>
      <sz val="7"/>
      <color indexed="8"/>
      <name val="Times New Roman"/>
      <family val="1"/>
    </font>
    <font>
      <b/>
      <sz val="10"/>
      <name val="Times New Roman"/>
      <family val="1"/>
    </font>
    <font>
      <b/>
      <sz val="11"/>
      <color indexed="8"/>
      <name val="Times New Roman"/>
      <family val="1"/>
    </font>
    <font>
      <sz val="10"/>
      <name val="Arial"/>
      <family val="2"/>
    </font>
    <font>
      <sz val="12"/>
      <name val="SWISS"/>
    </font>
    <font>
      <sz val="12"/>
      <name val="SWISS"/>
      <family val="2"/>
    </font>
    <font>
      <sz val="12"/>
      <name val="Arial"/>
      <family val="2"/>
    </font>
    <font>
      <sz val="10"/>
      <name val="Arial"/>
      <family val="2"/>
    </font>
    <font>
      <u/>
      <sz val="12"/>
      <color theme="10"/>
      <name val="SWISS"/>
    </font>
    <font>
      <u/>
      <sz val="12"/>
      <color theme="11"/>
      <name val="SWIS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"/>
      <color indexed="8"/>
      <name val="Courier"/>
      <family val="3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Helv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Arial"/>
      <family val="2"/>
    </font>
    <font>
      <b/>
      <sz val="8"/>
      <color rgb="FF000000"/>
      <name val="Times New Roman"/>
      <family val="1"/>
    </font>
    <font>
      <b/>
      <sz val="9"/>
      <color indexed="8"/>
      <name val="Times New Roman"/>
      <family val="1"/>
    </font>
    <font>
      <b/>
      <sz val="11"/>
      <color indexed="8"/>
      <name val="SWISS"/>
    </font>
    <font>
      <sz val="11"/>
      <name val="SWISS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indexed="8"/>
      <name val="Arial"/>
      <family val="2"/>
    </font>
    <font>
      <sz val="11"/>
      <name val="Times New Roman"/>
      <family val="1"/>
    </font>
    <font>
      <b/>
      <sz val="8"/>
      <color rgb="FF000000"/>
      <name val="SWISS"/>
    </font>
    <font>
      <sz val="8"/>
      <color rgb="FF000000"/>
      <name val="SWISS"/>
    </font>
    <font>
      <sz val="10"/>
      <color indexed="8"/>
      <name val="SWISS"/>
    </font>
    <font>
      <b/>
      <sz val="7"/>
      <color rgb="FF000000"/>
      <name val="Times New Roman"/>
      <family val="1"/>
    </font>
  </fonts>
  <fills count="32">
    <fill>
      <patternFill patternType="none"/>
    </fill>
    <fill>
      <patternFill patternType="gray125"/>
    </fill>
    <fill>
      <patternFill patternType="lightGray">
        <bgColor indexed="9"/>
      </patternFill>
    </fill>
    <fill>
      <patternFill patternType="solid">
        <fgColor indexed="9"/>
        <bgColor indexed="64"/>
      </patternFill>
    </fill>
    <fill>
      <patternFill patternType="gray0625"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rgb="FF000000"/>
      </patternFill>
    </fill>
    <fill>
      <patternFill patternType="lightGray">
        <fgColor rgb="FF000000"/>
        <bgColor rgb="FFFFFFFF"/>
      </patternFill>
    </fill>
    <fill>
      <patternFill patternType="gray0625">
        <fgColor rgb="FF000000"/>
        <bgColor rgb="FFFFFFFF"/>
      </patternFill>
    </fill>
  </fills>
  <borders count="104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3"/>
      </bottom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 style="thin">
        <color indexed="8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rgb="FF000000"/>
      </right>
      <top/>
      <bottom/>
      <diagonal/>
    </border>
    <border>
      <left/>
      <right/>
      <top/>
      <bottom style="thin">
        <color rgb="FF333333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rgb="FF000000"/>
      </bottom>
      <diagonal/>
    </border>
  </borders>
  <cellStyleXfs count="170">
    <xf numFmtId="37" fontId="0" fillId="0" borderId="0"/>
    <xf numFmtId="43" fontId="16" fillId="0" borderId="0" applyFont="0" applyFill="0" applyBorder="0" applyAlignment="0" applyProtection="0"/>
    <xf numFmtId="0" fontId="3" fillId="0" borderId="0"/>
    <xf numFmtId="37" fontId="16" fillId="0" borderId="0"/>
    <xf numFmtId="37" fontId="17" fillId="0" borderId="0"/>
    <xf numFmtId="37" fontId="16" fillId="0" borderId="0"/>
    <xf numFmtId="37" fontId="17" fillId="0" borderId="0"/>
    <xf numFmtId="37" fontId="16" fillId="0" borderId="0"/>
    <xf numFmtId="167" fontId="18" fillId="0" borderId="0" applyFill="0" applyBorder="0" applyAlignment="0" applyProtection="0"/>
    <xf numFmtId="37" fontId="16" fillId="0" borderId="0"/>
    <xf numFmtId="0" fontId="19" fillId="0" borderId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37" fontId="20" fillId="0" borderId="0" applyNumberFormat="0" applyFill="0" applyBorder="0" applyAlignment="0" applyProtection="0"/>
    <xf numFmtId="37" fontId="21" fillId="0" borderId="0" applyNumberForma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24" fillId="8" borderId="0" applyNumberFormat="0" applyBorder="0" applyAlignment="0" applyProtection="0"/>
    <xf numFmtId="0" fontId="25" fillId="25" borderId="27" applyNumberFormat="0" applyAlignment="0" applyProtection="0"/>
    <xf numFmtId="0" fontId="26" fillId="26" borderId="28" applyNumberFormat="0" applyAlignment="0" applyProtection="0"/>
    <xf numFmtId="169" fontId="18" fillId="0" borderId="0" applyFill="0" applyBorder="0" applyAlignment="0" applyProtection="0"/>
    <xf numFmtId="0" fontId="27" fillId="0" borderId="0">
      <protection locked="0"/>
    </xf>
    <xf numFmtId="0" fontId="28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170" fontId="27" fillId="0" borderId="0">
      <protection locked="0"/>
    </xf>
    <xf numFmtId="0" fontId="29" fillId="9" borderId="0" applyNumberFormat="0" applyBorder="0" applyAlignment="0" applyProtection="0"/>
    <xf numFmtId="0" fontId="30" fillId="0" borderId="29" applyNumberFormat="0" applyFill="0" applyAlignment="0" applyProtection="0"/>
    <xf numFmtId="0" fontId="31" fillId="0" borderId="30" applyNumberFormat="0" applyFill="0" applyAlignment="0" applyProtection="0"/>
    <xf numFmtId="0" fontId="32" fillId="0" borderId="31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34" fillId="12" borderId="27" applyNumberFormat="0" applyAlignment="0" applyProtection="0"/>
    <xf numFmtId="0" fontId="35" fillId="0" borderId="32" applyNumberFormat="0" applyFill="0" applyAlignment="0" applyProtection="0"/>
    <xf numFmtId="0" fontId="36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37" fontId="37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28" borderId="33" applyNumberFormat="0" applyFont="0" applyAlignment="0" applyProtection="0"/>
    <xf numFmtId="0" fontId="38" fillId="25" borderId="34" applyNumberFormat="0" applyAlignment="0" applyProtection="0"/>
    <xf numFmtId="9" fontId="15" fillId="0" borderId="0" applyFont="0" applyFill="0" applyBorder="0" applyAlignment="0" applyProtection="0"/>
    <xf numFmtId="9" fontId="18" fillId="0" borderId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35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2" fillId="0" borderId="0"/>
    <xf numFmtId="0" fontId="22" fillId="0" borderId="0"/>
    <xf numFmtId="37" fontId="37" fillId="0" borderId="0"/>
    <xf numFmtId="0" fontId="1" fillId="0" borderId="0"/>
    <xf numFmtId="37" fontId="16" fillId="0" borderId="0"/>
    <xf numFmtId="37" fontId="16" fillId="0" borderId="0"/>
    <xf numFmtId="165" fontId="1" fillId="0" borderId="0" applyFont="0" applyFill="0" applyBorder="0" applyAlignment="0" applyProtection="0"/>
    <xf numFmtId="37" fontId="16" fillId="0" borderId="0"/>
    <xf numFmtId="0" fontId="18" fillId="0" borderId="0"/>
  </cellStyleXfs>
  <cellXfs count="417">
    <xf numFmtId="37" fontId="0" fillId="0" borderId="0" xfId="0"/>
    <xf numFmtId="37" fontId="4" fillId="0" borderId="0" xfId="0" applyFont="1"/>
    <xf numFmtId="37" fontId="5" fillId="0" borderId="0" xfId="0" applyFont="1"/>
    <xf numFmtId="37" fontId="6" fillId="0" borderId="0" xfId="0" applyFont="1"/>
    <xf numFmtId="37" fontId="6" fillId="0" borderId="0" xfId="0" quotePrefix="1" applyFont="1" applyAlignment="1">
      <alignment horizontal="center"/>
    </xf>
    <xf numFmtId="37" fontId="6" fillId="0" borderId="0" xfId="0" applyFont="1" applyAlignment="1">
      <alignment horizontal="center"/>
    </xf>
    <xf numFmtId="37" fontId="7" fillId="0" borderId="0" xfId="0" applyFont="1"/>
    <xf numFmtId="37" fontId="9" fillId="0" borderId="0" xfId="0" applyFont="1"/>
    <xf numFmtId="37" fontId="10" fillId="0" borderId="0" xfId="0" applyFont="1" applyAlignment="1">
      <alignment horizontal="center"/>
    </xf>
    <xf numFmtId="37" fontId="11" fillId="0" borderId="0" xfId="0" applyFont="1"/>
    <xf numFmtId="37" fontId="6" fillId="3" borderId="1" xfId="0" applyFont="1" applyFill="1" applyBorder="1" applyAlignment="1">
      <alignment horizontal="center"/>
    </xf>
    <xf numFmtId="37" fontId="6" fillId="3" borderId="0" xfId="0" applyFont="1" applyFill="1" applyAlignment="1">
      <alignment horizontal="center"/>
    </xf>
    <xf numFmtId="37" fontId="6" fillId="3" borderId="2" xfId="0" applyFont="1" applyFill="1" applyBorder="1" applyAlignment="1">
      <alignment horizontal="center"/>
    </xf>
    <xf numFmtId="37" fontId="6" fillId="3" borderId="3" xfId="0" applyFont="1" applyFill="1" applyBorder="1" applyAlignment="1">
      <alignment horizontal="center"/>
    </xf>
    <xf numFmtId="37" fontId="6" fillId="3" borderId="4" xfId="0" applyFont="1" applyFill="1" applyBorder="1" applyAlignment="1">
      <alignment horizontal="center"/>
    </xf>
    <xf numFmtId="5" fontId="6" fillId="0" borderId="4" xfId="0" applyNumberFormat="1" applyFont="1" applyBorder="1"/>
    <xf numFmtId="39" fontId="6" fillId="3" borderId="3" xfId="0" applyNumberFormat="1" applyFont="1" applyFill="1" applyBorder="1" applyAlignment="1">
      <alignment horizontal="center"/>
    </xf>
    <xf numFmtId="37" fontId="6" fillId="3" borderId="5" xfId="0" applyFont="1" applyFill="1" applyBorder="1" applyAlignment="1">
      <alignment horizontal="center"/>
    </xf>
    <xf numFmtId="37" fontId="6" fillId="0" borderId="6" xfId="0" quotePrefix="1" applyFont="1" applyBorder="1" applyAlignment="1">
      <alignment horizontal="center"/>
    </xf>
    <xf numFmtId="14" fontId="6" fillId="0" borderId="4" xfId="0" applyNumberFormat="1" applyFont="1" applyBorder="1" applyAlignment="1">
      <alignment horizontal="center"/>
    </xf>
    <xf numFmtId="37" fontId="6" fillId="0" borderId="4" xfId="0" applyFont="1" applyBorder="1" applyAlignment="1">
      <alignment horizontal="center"/>
    </xf>
    <xf numFmtId="37" fontId="6" fillId="0" borderId="4" xfId="0" applyFont="1" applyBorder="1"/>
    <xf numFmtId="37" fontId="6" fillId="0" borderId="7" xfId="0" quotePrefix="1" applyFont="1" applyBorder="1" applyAlignment="1">
      <alignment horizontal="center"/>
    </xf>
    <xf numFmtId="37" fontId="6" fillId="4" borderId="8" xfId="0" applyFont="1" applyFill="1" applyBorder="1" applyAlignment="1">
      <alignment horizontal="center"/>
    </xf>
    <xf numFmtId="37" fontId="6" fillId="4" borderId="9" xfId="0" applyFont="1" applyFill="1" applyBorder="1" applyAlignment="1">
      <alignment horizontal="center"/>
    </xf>
    <xf numFmtId="37" fontId="6" fillId="4" borderId="10" xfId="0" applyFont="1" applyFill="1" applyBorder="1" applyAlignment="1">
      <alignment horizontal="center"/>
    </xf>
    <xf numFmtId="37" fontId="6" fillId="4" borderId="11" xfId="0" applyFont="1" applyFill="1" applyBorder="1" applyAlignment="1">
      <alignment horizontal="center"/>
    </xf>
    <xf numFmtId="37" fontId="6" fillId="0" borderId="12" xfId="0" applyFont="1" applyBorder="1"/>
    <xf numFmtId="37" fontId="6" fillId="0" borderId="7" xfId="0" applyFont="1" applyBorder="1"/>
    <xf numFmtId="37" fontId="6" fillId="4" borderId="10" xfId="0" quotePrefix="1" applyFont="1" applyFill="1" applyBorder="1" applyAlignment="1">
      <alignment horizontal="center"/>
    </xf>
    <xf numFmtId="37" fontId="6" fillId="0" borderId="13" xfId="0" quotePrefix="1" applyFont="1" applyBorder="1" applyAlignment="1">
      <alignment horizontal="center"/>
    </xf>
    <xf numFmtId="37" fontId="6" fillId="0" borderId="14" xfId="0" quotePrefix="1" applyFont="1" applyBorder="1" applyAlignment="1">
      <alignment horizontal="center"/>
    </xf>
    <xf numFmtId="37" fontId="6" fillId="4" borderId="12" xfId="0" applyFont="1" applyFill="1" applyBorder="1" applyAlignment="1">
      <alignment horizontal="center"/>
    </xf>
    <xf numFmtId="37" fontId="6" fillId="4" borderId="15" xfId="0" quotePrefix="1" applyFont="1" applyFill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37" fontId="4" fillId="0" borderId="0" xfId="0" applyFont="1" applyAlignment="1">
      <alignment horizontal="center"/>
    </xf>
    <xf numFmtId="37" fontId="6" fillId="4" borderId="0" xfId="0" applyFont="1" applyFill="1"/>
    <xf numFmtId="37" fontId="6" fillId="5" borderId="16" xfId="0" applyFont="1" applyFill="1" applyBorder="1" applyAlignment="1">
      <alignment horizontal="centerContinuous"/>
    </xf>
    <xf numFmtId="37" fontId="6" fillId="5" borderId="17" xfId="0" applyFont="1" applyFill="1" applyBorder="1" applyAlignment="1">
      <alignment horizontal="centerContinuous"/>
    </xf>
    <xf numFmtId="37" fontId="6" fillId="5" borderId="18" xfId="0" applyFont="1" applyFill="1" applyBorder="1" applyAlignment="1">
      <alignment horizontal="centerContinuous"/>
    </xf>
    <xf numFmtId="37" fontId="6" fillId="0" borderId="19" xfId="0" quotePrefix="1" applyFont="1" applyBorder="1" applyAlignment="1">
      <alignment horizontal="center"/>
    </xf>
    <xf numFmtId="37" fontId="6" fillId="4" borderId="11" xfId="0" quotePrefix="1" applyFont="1" applyFill="1" applyBorder="1" applyAlignment="1">
      <alignment horizontal="center"/>
    </xf>
    <xf numFmtId="37" fontId="6" fillId="4" borderId="9" xfId="0" applyFont="1" applyFill="1" applyBorder="1" applyAlignment="1">
      <alignment horizontal="center" wrapText="1"/>
    </xf>
    <xf numFmtId="37" fontId="6" fillId="5" borderId="20" xfId="0" applyFont="1" applyFill="1" applyBorder="1" applyAlignment="1">
      <alignment horizontal="centerContinuous"/>
    </xf>
    <xf numFmtId="37" fontId="6" fillId="0" borderId="21" xfId="0" quotePrefix="1" applyFont="1" applyBorder="1" applyAlignment="1">
      <alignment horizontal="center"/>
    </xf>
    <xf numFmtId="37" fontId="6" fillId="0" borderId="7" xfId="0" applyFont="1" applyBorder="1" applyAlignment="1">
      <alignment horizontal="centerContinuous"/>
    </xf>
    <xf numFmtId="37" fontId="6" fillId="0" borderId="0" xfId="0" applyFont="1" applyAlignment="1">
      <alignment horizontal="centerContinuous"/>
    </xf>
    <xf numFmtId="37" fontId="6" fillId="0" borderId="22" xfId="0" applyFont="1" applyBorder="1" applyAlignment="1">
      <alignment horizontal="centerContinuous"/>
    </xf>
    <xf numFmtId="37" fontId="6" fillId="6" borderId="20" xfId="0" applyFont="1" applyFill="1" applyBorder="1" applyAlignment="1">
      <alignment horizontal="centerContinuous"/>
    </xf>
    <xf numFmtId="37" fontId="6" fillId="6" borderId="23" xfId="0" applyFont="1" applyFill="1" applyBorder="1" applyAlignment="1">
      <alignment horizontal="centerContinuous"/>
    </xf>
    <xf numFmtId="37" fontId="6" fillId="0" borderId="24" xfId="0" quotePrefix="1" applyFont="1" applyBorder="1" applyAlignment="1">
      <alignment horizontal="center"/>
    </xf>
    <xf numFmtId="38" fontId="6" fillId="0" borderId="4" xfId="0" applyNumberFormat="1" applyFont="1" applyBorder="1"/>
    <xf numFmtId="6" fontId="6" fillId="0" borderId="4" xfId="0" applyNumberFormat="1" applyFont="1" applyBorder="1"/>
    <xf numFmtId="6" fontId="6" fillId="0" borderId="4" xfId="0" applyNumberFormat="1" applyFont="1" applyBorder="1" applyAlignment="1">
      <alignment horizontal="right"/>
    </xf>
    <xf numFmtId="5" fontId="6" fillId="0" borderId="4" xfId="0" applyNumberFormat="1" applyFont="1" applyBorder="1" applyAlignment="1">
      <alignment horizontal="right"/>
    </xf>
    <xf numFmtId="1" fontId="6" fillId="0" borderId="4" xfId="0" applyNumberFormat="1" applyFont="1" applyBorder="1"/>
    <xf numFmtId="37" fontId="6" fillId="0" borderId="0" xfId="3" applyFont="1" applyAlignment="1">
      <alignment vertical="center"/>
    </xf>
    <xf numFmtId="37" fontId="9" fillId="0" borderId="0" xfId="3" applyFont="1"/>
    <xf numFmtId="0" fontId="13" fillId="0" borderId="4" xfId="8" applyNumberFormat="1" applyFont="1" applyFill="1" applyBorder="1" applyAlignment="1" applyProtection="1">
      <alignment horizontal="center"/>
    </xf>
    <xf numFmtId="49" fontId="9" fillId="0" borderId="4" xfId="6" applyNumberFormat="1" applyFont="1" applyBorder="1" applyAlignment="1">
      <alignment horizontal="left"/>
    </xf>
    <xf numFmtId="49" fontId="9" fillId="0" borderId="4" xfId="6" applyNumberFormat="1" applyFont="1" applyBorder="1" applyAlignment="1">
      <alignment horizontal="center"/>
    </xf>
    <xf numFmtId="49" fontId="13" fillId="3" borderId="4" xfId="6" applyNumberFormat="1" applyFont="1" applyFill="1" applyBorder="1" applyAlignment="1">
      <alignment horizontal="left"/>
    </xf>
    <xf numFmtId="0" fontId="13" fillId="3" borderId="4" xfId="8" applyNumberFormat="1" applyFont="1" applyFill="1" applyBorder="1" applyAlignment="1" applyProtection="1">
      <alignment horizontal="center"/>
    </xf>
    <xf numFmtId="49" fontId="13" fillId="0" borderId="4" xfId="9" applyNumberFormat="1" applyFont="1" applyBorder="1" applyAlignment="1">
      <alignment horizontal="left" wrapText="1"/>
    </xf>
    <xf numFmtId="168" fontId="6" fillId="0" borderId="4" xfId="0" applyNumberFormat="1" applyFont="1" applyBorder="1" applyAlignment="1">
      <alignment horizontal="center"/>
    </xf>
    <xf numFmtId="37" fontId="9" fillId="0" borderId="0" xfId="3" applyFont="1" applyAlignment="1">
      <alignment vertical="center"/>
    </xf>
    <xf numFmtId="5" fontId="6" fillId="0" borderId="4" xfId="0" applyNumberFormat="1" applyFont="1" applyBorder="1" applyAlignment="1">
      <alignment horizontal="center"/>
    </xf>
    <xf numFmtId="1" fontId="6" fillId="0" borderId="4" xfId="1" applyNumberFormat="1" applyFont="1" applyFill="1" applyBorder="1" applyAlignment="1" applyProtection="1">
      <alignment horizontal="center"/>
    </xf>
    <xf numFmtId="1" fontId="6" fillId="0" borderId="4" xfId="1" applyNumberFormat="1" applyFont="1" applyBorder="1" applyAlignment="1" applyProtection="1">
      <alignment horizontal="center"/>
    </xf>
    <xf numFmtId="37" fontId="9" fillId="0" borderId="0" xfId="0" applyFont="1" applyProtection="1">
      <protection locked="0"/>
    </xf>
    <xf numFmtId="37" fontId="6" fillId="3" borderId="4" xfId="0" applyFont="1" applyFill="1" applyBorder="1" applyAlignment="1" applyProtection="1">
      <alignment horizontal="center"/>
      <protection locked="0"/>
    </xf>
    <xf numFmtId="49" fontId="6" fillId="0" borderId="4" xfId="3" applyNumberFormat="1" applyFont="1" applyBorder="1" applyAlignment="1">
      <alignment horizontal="center" wrapText="1"/>
    </xf>
    <xf numFmtId="37" fontId="43" fillId="0" borderId="37" xfId="0" applyFont="1" applyBorder="1" applyAlignment="1">
      <alignment horizontal="center"/>
    </xf>
    <xf numFmtId="37" fontId="43" fillId="0" borderId="38" xfId="0" applyFont="1" applyBorder="1" applyAlignment="1">
      <alignment horizontal="center"/>
    </xf>
    <xf numFmtId="5" fontId="6" fillId="0" borderId="4" xfId="0" applyNumberFormat="1" applyFont="1" applyBorder="1" applyAlignment="1">
      <alignment vertical="center"/>
    </xf>
    <xf numFmtId="1" fontId="6" fillId="0" borderId="4" xfId="1" applyNumberFormat="1" applyFont="1" applyBorder="1" applyAlignment="1" applyProtection="1">
      <alignment horizontal="center" vertical="center"/>
    </xf>
    <xf numFmtId="49" fontId="6" fillId="0" borderId="4" xfId="3" applyNumberFormat="1" applyFont="1" applyBorder="1" applyAlignment="1">
      <alignment horizontal="center" vertical="center" wrapText="1"/>
    </xf>
    <xf numFmtId="37" fontId="43" fillId="0" borderId="38" xfId="0" applyFont="1" applyBorder="1"/>
    <xf numFmtId="37" fontId="6" fillId="3" borderId="25" xfId="0" applyFont="1" applyFill="1" applyBorder="1" applyAlignment="1">
      <alignment horizontal="center"/>
    </xf>
    <xf numFmtId="37" fontId="6" fillId="3" borderId="40" xfId="0" applyFont="1" applyFill="1" applyBorder="1" applyAlignment="1">
      <alignment horizontal="center"/>
    </xf>
    <xf numFmtId="37" fontId="10" fillId="0" borderId="0" xfId="168" applyFont="1" applyAlignment="1">
      <alignment horizontal="center"/>
    </xf>
    <xf numFmtId="37" fontId="4" fillId="0" borderId="0" xfId="168" applyFont="1" applyAlignment="1">
      <alignment horizontal="center"/>
    </xf>
    <xf numFmtId="37" fontId="43" fillId="0" borderId="45" xfId="0" applyFont="1" applyBorder="1" applyAlignment="1">
      <alignment horizontal="center"/>
    </xf>
    <xf numFmtId="49" fontId="6" fillId="0" borderId="4" xfId="0" applyNumberFormat="1" applyFont="1" applyBorder="1" applyAlignment="1">
      <alignment horizontal="center" wrapText="1"/>
    </xf>
    <xf numFmtId="37" fontId="43" fillId="0" borderId="47" xfId="0" applyFont="1" applyBorder="1" applyAlignment="1">
      <alignment horizontal="center" wrapText="1"/>
    </xf>
    <xf numFmtId="37" fontId="43" fillId="29" borderId="47" xfId="0" applyFont="1" applyFill="1" applyBorder="1" applyAlignment="1">
      <alignment horizontal="center"/>
    </xf>
    <xf numFmtId="37" fontId="43" fillId="0" borderId="45" xfId="0" applyFont="1" applyBorder="1" applyAlignment="1">
      <alignment horizontal="center" wrapText="1"/>
    </xf>
    <xf numFmtId="1" fontId="6" fillId="0" borderId="3" xfId="1" applyNumberFormat="1" applyFont="1" applyBorder="1" applyAlignment="1" applyProtection="1">
      <alignment horizontal="center"/>
    </xf>
    <xf numFmtId="3" fontId="6" fillId="0" borderId="4" xfId="0" applyNumberFormat="1" applyFont="1" applyBorder="1" applyAlignment="1">
      <alignment horizontal="right"/>
    </xf>
    <xf numFmtId="168" fontId="6" fillId="0" borderId="4" xfId="0" applyNumberFormat="1" applyFont="1" applyBorder="1" applyAlignment="1">
      <alignment horizontal="center" wrapText="1"/>
    </xf>
    <xf numFmtId="37" fontId="43" fillId="0" borderId="48" xfId="0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 wrapText="1"/>
    </xf>
    <xf numFmtId="37" fontId="10" fillId="0" borderId="0" xfId="165" applyFont="1" applyAlignment="1">
      <alignment horizontal="center"/>
    </xf>
    <xf numFmtId="37" fontId="6" fillId="0" borderId="0" xfId="165" applyFont="1" applyAlignment="1">
      <alignment horizontal="center"/>
    </xf>
    <xf numFmtId="37" fontId="43" fillId="0" borderId="57" xfId="0" applyFont="1" applyBorder="1" applyAlignment="1">
      <alignment horizontal="center"/>
    </xf>
    <xf numFmtId="37" fontId="43" fillId="0" borderId="36" xfId="0" applyFont="1" applyBorder="1" applyAlignment="1">
      <alignment wrapText="1"/>
    </xf>
    <xf numFmtId="37" fontId="43" fillId="0" borderId="47" xfId="0" applyFont="1" applyBorder="1" applyAlignment="1">
      <alignment wrapText="1"/>
    </xf>
    <xf numFmtId="37" fontId="43" fillId="0" borderId="26" xfId="0" applyFont="1" applyBorder="1" applyAlignment="1">
      <alignment wrapText="1"/>
    </xf>
    <xf numFmtId="49" fontId="43" fillId="0" borderId="59" xfId="0" applyNumberFormat="1" applyFont="1" applyBorder="1" applyAlignment="1">
      <alignment horizontal="center"/>
    </xf>
    <xf numFmtId="49" fontId="43" fillId="0" borderId="47" xfId="0" applyNumberFormat="1" applyFont="1" applyBorder="1" applyAlignment="1">
      <alignment horizontal="center"/>
    </xf>
    <xf numFmtId="37" fontId="43" fillId="0" borderId="39" xfId="0" applyFont="1" applyBorder="1" applyAlignment="1">
      <alignment wrapText="1"/>
    </xf>
    <xf numFmtId="1" fontId="6" fillId="0" borderId="4" xfId="0" applyNumberFormat="1" applyFont="1" applyBorder="1" applyAlignment="1">
      <alignment horizontal="left" wrapText="1"/>
    </xf>
    <xf numFmtId="37" fontId="6" fillId="0" borderId="4" xfId="0" applyFont="1" applyBorder="1" applyAlignment="1" applyProtection="1">
      <alignment horizontal="center"/>
      <protection locked="0"/>
    </xf>
    <xf numFmtId="1" fontId="6" fillId="0" borderId="3" xfId="1" applyNumberFormat="1" applyFont="1" applyFill="1" applyBorder="1" applyAlignment="1" applyProtection="1">
      <alignment horizontal="center"/>
    </xf>
    <xf numFmtId="49" fontId="6" fillId="0" borderId="36" xfId="3" applyNumberFormat="1" applyFont="1" applyBorder="1" applyAlignment="1">
      <alignment wrapText="1"/>
    </xf>
    <xf numFmtId="49" fontId="6" fillId="0" borderId="36" xfId="3" applyNumberFormat="1" applyFont="1" applyBorder="1" applyAlignment="1">
      <alignment horizontal="center" wrapText="1"/>
    </xf>
    <xf numFmtId="37" fontId="6" fillId="5" borderId="41" xfId="0" applyFont="1" applyFill="1" applyBorder="1" applyAlignment="1">
      <alignment horizontal="centerContinuous"/>
    </xf>
    <xf numFmtId="37" fontId="6" fillId="5" borderId="42" xfId="0" applyFont="1" applyFill="1" applyBorder="1" applyAlignment="1">
      <alignment horizontal="centerContinuous"/>
    </xf>
    <xf numFmtId="37" fontId="6" fillId="5" borderId="60" xfId="0" applyFont="1" applyFill="1" applyBorder="1" applyAlignment="1">
      <alignment horizontal="centerContinuous"/>
    </xf>
    <xf numFmtId="37" fontId="6" fillId="6" borderId="60" xfId="0" applyFont="1" applyFill="1" applyBorder="1" applyAlignment="1">
      <alignment horizontal="centerContinuous"/>
    </xf>
    <xf numFmtId="37" fontId="6" fillId="6" borderId="22" xfId="0" applyFont="1" applyFill="1" applyBorder="1" applyAlignment="1">
      <alignment horizontal="centerContinuous"/>
    </xf>
    <xf numFmtId="37" fontId="6" fillId="0" borderId="61" xfId="0" quotePrefix="1" applyFont="1" applyBorder="1" applyAlignment="1">
      <alignment horizontal="center"/>
    </xf>
    <xf numFmtId="37" fontId="6" fillId="0" borderId="44" xfId="0" quotePrefix="1" applyFont="1" applyBorder="1" applyAlignment="1">
      <alignment horizontal="center"/>
    </xf>
    <xf numFmtId="37" fontId="6" fillId="0" borderId="43" xfId="0" quotePrefix="1" applyFont="1" applyBorder="1" applyAlignment="1">
      <alignment horizontal="center"/>
    </xf>
    <xf numFmtId="37" fontId="6" fillId="3" borderId="62" xfId="0" applyFont="1" applyFill="1" applyBorder="1" applyAlignment="1">
      <alignment horizontal="center"/>
    </xf>
    <xf numFmtId="37" fontId="6" fillId="4" borderId="63" xfId="0" applyFont="1" applyFill="1" applyBorder="1" applyAlignment="1">
      <alignment horizontal="center"/>
    </xf>
    <xf numFmtId="37" fontId="6" fillId="4" borderId="64" xfId="0" applyFont="1" applyFill="1" applyBorder="1" applyAlignment="1">
      <alignment horizontal="center"/>
    </xf>
    <xf numFmtId="37" fontId="6" fillId="4" borderId="64" xfId="0" quotePrefix="1" applyFont="1" applyFill="1" applyBorder="1" applyAlignment="1">
      <alignment horizontal="center"/>
    </xf>
    <xf numFmtId="37" fontId="6" fillId="3" borderId="65" xfId="0" applyFont="1" applyFill="1" applyBorder="1" applyAlignment="1">
      <alignment horizontal="center"/>
    </xf>
    <xf numFmtId="37" fontId="43" fillId="29" borderId="69" xfId="0" applyFont="1" applyFill="1" applyBorder="1" applyAlignment="1">
      <alignment horizontal="center"/>
    </xf>
    <xf numFmtId="37" fontId="43" fillId="31" borderId="51" xfId="0" applyFont="1" applyFill="1" applyBorder="1" applyAlignment="1">
      <alignment horizontal="center"/>
    </xf>
    <xf numFmtId="37" fontId="43" fillId="31" borderId="46" xfId="0" applyFont="1" applyFill="1" applyBorder="1" applyAlignment="1">
      <alignment horizontal="center"/>
    </xf>
    <xf numFmtId="37" fontId="43" fillId="31" borderId="55" xfId="0" applyFont="1" applyFill="1" applyBorder="1" applyAlignment="1">
      <alignment horizontal="center"/>
    </xf>
    <xf numFmtId="37" fontId="43" fillId="29" borderId="70" xfId="0" applyFont="1" applyFill="1" applyBorder="1" applyAlignment="1">
      <alignment horizontal="center"/>
    </xf>
    <xf numFmtId="37" fontId="43" fillId="31" borderId="53" xfId="0" applyFont="1" applyFill="1" applyBorder="1" applyAlignment="1">
      <alignment horizontal="center"/>
    </xf>
    <xf numFmtId="37" fontId="43" fillId="31" borderId="71" xfId="0" applyFont="1" applyFill="1" applyBorder="1" applyAlignment="1">
      <alignment horizontal="center"/>
    </xf>
    <xf numFmtId="37" fontId="43" fillId="29" borderId="58" xfId="0" applyFont="1" applyFill="1" applyBorder="1" applyAlignment="1">
      <alignment horizontal="center"/>
    </xf>
    <xf numFmtId="37" fontId="43" fillId="29" borderId="72" xfId="0" applyFont="1" applyFill="1" applyBorder="1" applyAlignment="1">
      <alignment horizontal="center"/>
    </xf>
    <xf numFmtId="37" fontId="43" fillId="31" borderId="54" xfId="0" applyFont="1" applyFill="1" applyBorder="1" applyAlignment="1">
      <alignment horizontal="center"/>
    </xf>
    <xf numFmtId="37" fontId="43" fillId="29" borderId="46" xfId="0" applyFont="1" applyFill="1" applyBorder="1" applyAlignment="1">
      <alignment horizontal="center"/>
    </xf>
    <xf numFmtId="37" fontId="43" fillId="31" borderId="66" xfId="0" applyFont="1" applyFill="1" applyBorder="1" applyAlignment="1">
      <alignment horizontal="center"/>
    </xf>
    <xf numFmtId="37" fontId="43" fillId="29" borderId="56" xfId="0" applyFont="1" applyFill="1" applyBorder="1" applyAlignment="1">
      <alignment horizontal="center"/>
    </xf>
    <xf numFmtId="37" fontId="43" fillId="29" borderId="73" xfId="0" applyFont="1" applyFill="1" applyBorder="1" applyAlignment="1">
      <alignment horizontal="center"/>
    </xf>
    <xf numFmtId="37" fontId="43" fillId="31" borderId="74" xfId="0" applyFont="1" applyFill="1" applyBorder="1" applyAlignment="1">
      <alignment horizontal="center"/>
    </xf>
    <xf numFmtId="37" fontId="43" fillId="31" borderId="75" xfId="0" applyFont="1" applyFill="1" applyBorder="1" applyAlignment="1">
      <alignment horizontal="center"/>
    </xf>
    <xf numFmtId="37" fontId="43" fillId="31" borderId="76" xfId="0" applyFont="1" applyFill="1" applyBorder="1" applyAlignment="1">
      <alignment horizontal="center"/>
    </xf>
    <xf numFmtId="37" fontId="54" fillId="31" borderId="77" xfId="0" applyFont="1" applyFill="1" applyBorder="1" applyAlignment="1">
      <alignment horizontal="center"/>
    </xf>
    <xf numFmtId="37" fontId="43" fillId="29" borderId="38" xfId="0" applyFont="1" applyFill="1" applyBorder="1" applyAlignment="1">
      <alignment horizontal="center"/>
    </xf>
    <xf numFmtId="37" fontId="43" fillId="31" borderId="78" xfId="0" applyFont="1" applyFill="1" applyBorder="1" applyAlignment="1">
      <alignment horizontal="center"/>
    </xf>
    <xf numFmtId="37" fontId="43" fillId="0" borderId="50" xfId="0" applyFont="1" applyBorder="1" applyAlignment="1">
      <alignment horizontal="center"/>
    </xf>
    <xf numFmtId="37" fontId="43" fillId="0" borderId="59" xfId="0" applyFont="1" applyBorder="1" applyAlignment="1">
      <alignment horizontal="center"/>
    </xf>
    <xf numFmtId="37" fontId="43" fillId="0" borderId="67" xfId="0" applyFont="1" applyBorder="1" applyAlignment="1">
      <alignment horizontal="center"/>
    </xf>
    <xf numFmtId="37" fontId="43" fillId="0" borderId="68" xfId="0" applyFont="1" applyBorder="1" applyAlignment="1">
      <alignment horizontal="center"/>
    </xf>
    <xf numFmtId="37" fontId="43" fillId="0" borderId="52" xfId="0" applyFont="1" applyBorder="1" applyAlignment="1">
      <alignment horizontal="center"/>
    </xf>
    <xf numFmtId="49" fontId="6" fillId="0" borderId="4" xfId="0" applyNumberFormat="1" applyFont="1" applyBorder="1" applyAlignment="1">
      <alignment horizontal="left" wrapText="1"/>
    </xf>
    <xf numFmtId="49" fontId="6" fillId="0" borderId="4" xfId="3" applyNumberFormat="1" applyFont="1" applyBorder="1" applyAlignment="1">
      <alignment horizontal="left" wrapText="1"/>
    </xf>
    <xf numFmtId="1" fontId="43" fillId="0" borderId="4" xfId="1" applyNumberFormat="1" applyFont="1" applyFill="1" applyBorder="1" applyAlignment="1" applyProtection="1">
      <alignment horizontal="center"/>
    </xf>
    <xf numFmtId="49" fontId="43" fillId="0" borderId="4" xfId="3" applyNumberFormat="1" applyFont="1" applyBorder="1" applyAlignment="1">
      <alignment horizontal="left" wrapText="1"/>
    </xf>
    <xf numFmtId="49" fontId="6" fillId="0" borderId="4" xfId="3" applyNumberFormat="1" applyFont="1" applyBorder="1" applyAlignment="1">
      <alignment horizontal="left"/>
    </xf>
    <xf numFmtId="49" fontId="43" fillId="0" borderId="4" xfId="3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37" fontId="43" fillId="0" borderId="0" xfId="0" applyFont="1" applyAlignment="1">
      <alignment horizontal="center"/>
    </xf>
    <xf numFmtId="37" fontId="43" fillId="29" borderId="0" xfId="0" applyFont="1" applyFill="1" applyAlignment="1">
      <alignment horizontal="center"/>
    </xf>
    <xf numFmtId="172" fontId="43" fillId="0" borderId="38" xfId="0" applyNumberFormat="1" applyFont="1" applyBorder="1" applyAlignment="1">
      <alignment horizontal="center"/>
    </xf>
    <xf numFmtId="37" fontId="43" fillId="0" borderId="37" xfId="0" applyFont="1" applyBorder="1" applyAlignment="1">
      <alignment horizontal="left" wrapText="1"/>
    </xf>
    <xf numFmtId="172" fontId="43" fillId="0" borderId="37" xfId="0" applyNumberFormat="1" applyFont="1" applyBorder="1" applyAlignment="1">
      <alignment horizontal="center"/>
    </xf>
    <xf numFmtId="37" fontId="43" fillId="0" borderId="38" xfId="0" applyFont="1" applyBorder="1" applyAlignment="1">
      <alignment horizontal="left" wrapText="1"/>
    </xf>
    <xf numFmtId="37" fontId="43" fillId="0" borderId="37" xfId="0" applyFont="1" applyBorder="1" applyAlignment="1">
      <alignment horizontal="left"/>
    </xf>
    <xf numFmtId="37" fontId="43" fillId="0" borderId="37" xfId="0" applyFont="1" applyBorder="1" applyAlignment="1">
      <alignment horizontal="right"/>
    </xf>
    <xf numFmtId="172" fontId="43" fillId="0" borderId="73" xfId="0" applyNumberFormat="1" applyFont="1" applyBorder="1" applyAlignment="1">
      <alignment horizontal="center"/>
    </xf>
    <xf numFmtId="3" fontId="43" fillId="0" borderId="37" xfId="0" applyNumberFormat="1" applyFont="1" applyBorder="1" applyAlignment="1">
      <alignment horizontal="right"/>
    </xf>
    <xf numFmtId="172" fontId="43" fillId="0" borderId="57" xfId="0" applyNumberFormat="1" applyFont="1" applyBorder="1" applyAlignment="1">
      <alignment horizontal="center"/>
    </xf>
    <xf numFmtId="37" fontId="43" fillId="30" borderId="37" xfId="0" applyFont="1" applyFill="1" applyBorder="1" applyAlignment="1">
      <alignment horizontal="center"/>
    </xf>
    <xf numFmtId="168" fontId="6" fillId="0" borderId="4" xfId="0" applyNumberFormat="1" applyFont="1" applyBorder="1" applyAlignment="1">
      <alignment horizontal="left" wrapText="1"/>
    </xf>
    <xf numFmtId="37" fontId="43" fillId="0" borderId="47" xfId="0" applyFont="1" applyBorder="1" applyAlignment="1">
      <alignment horizontal="left" wrapText="1"/>
    </xf>
    <xf numFmtId="37" fontId="43" fillId="0" borderId="45" xfId="0" applyFont="1" applyBorder="1" applyAlignment="1">
      <alignment horizontal="left" wrapText="1"/>
    </xf>
    <xf numFmtId="37" fontId="6" fillId="4" borderId="49" xfId="0" applyFont="1" applyFill="1" applyBorder="1" applyAlignment="1">
      <alignment horizontal="center"/>
    </xf>
    <xf numFmtId="37" fontId="6" fillId="0" borderId="36" xfId="0" applyFont="1" applyBorder="1" applyAlignment="1">
      <alignment horizontal="center"/>
    </xf>
    <xf numFmtId="37" fontId="6" fillId="0" borderId="79" xfId="0" applyFont="1" applyBorder="1" applyAlignment="1">
      <alignment horizontal="centerContinuous"/>
    </xf>
    <xf numFmtId="37" fontId="6" fillId="0" borderId="80" xfId="0" applyFont="1" applyBorder="1" applyAlignment="1">
      <alignment horizontal="centerContinuous"/>
    </xf>
    <xf numFmtId="37" fontId="6" fillId="0" borderId="81" xfId="0" applyFont="1" applyBorder="1" applyAlignment="1">
      <alignment horizontal="centerContinuous"/>
    </xf>
    <xf numFmtId="168" fontId="43" fillId="0" borderId="38" xfId="0" applyNumberFormat="1" applyFont="1" applyBorder="1" applyAlignment="1">
      <alignment horizontal="center"/>
    </xf>
    <xf numFmtId="37" fontId="14" fillId="0" borderId="0" xfId="165" applyFont="1" applyAlignment="1">
      <alignment horizontal="center"/>
    </xf>
    <xf numFmtId="37" fontId="9" fillId="0" borderId="0" xfId="3" applyFont="1" applyAlignment="1">
      <alignment horizontal="center"/>
    </xf>
    <xf numFmtId="37" fontId="43" fillId="30" borderId="38" xfId="0" applyFont="1" applyFill="1" applyBorder="1" applyAlignment="1">
      <alignment horizontal="center"/>
    </xf>
    <xf numFmtId="37" fontId="47" fillId="0" borderId="0" xfId="0" applyFont="1" applyAlignment="1">
      <alignment horizontal="center"/>
    </xf>
    <xf numFmtId="0" fontId="48" fillId="0" borderId="0" xfId="164" applyFont="1" applyAlignment="1">
      <alignment horizontal="center"/>
    </xf>
    <xf numFmtId="37" fontId="9" fillId="0" borderId="0" xfId="168" applyFont="1" applyAlignment="1">
      <alignment horizontal="center"/>
    </xf>
    <xf numFmtId="37" fontId="6" fillId="0" borderId="0" xfId="168" applyFont="1" applyAlignment="1">
      <alignment horizontal="center"/>
    </xf>
    <xf numFmtId="37" fontId="46" fillId="0" borderId="0" xfId="165" applyFont="1" applyAlignment="1">
      <alignment horizontal="center"/>
    </xf>
    <xf numFmtId="14" fontId="6" fillId="0" borderId="4" xfId="0" applyNumberFormat="1" applyFont="1" applyBorder="1" applyAlignment="1">
      <alignment horizontal="center" wrapText="1"/>
    </xf>
    <xf numFmtId="3" fontId="6" fillId="0" borderId="4" xfId="0" applyNumberFormat="1" applyFont="1" applyBorder="1" applyAlignment="1">
      <alignment wrapText="1"/>
    </xf>
    <xf numFmtId="37" fontId="6" fillId="0" borderId="82" xfId="0" applyFont="1" applyBorder="1" applyAlignment="1">
      <alignment horizontal="center"/>
    </xf>
    <xf numFmtId="37" fontId="6" fillId="4" borderId="83" xfId="0" applyFont="1" applyFill="1" applyBorder="1" applyAlignment="1">
      <alignment horizontal="center"/>
    </xf>
    <xf numFmtId="37" fontId="6" fillId="3" borderId="84" xfId="0" applyFont="1" applyFill="1" applyBorder="1" applyAlignment="1">
      <alignment horizontal="center"/>
    </xf>
    <xf numFmtId="37" fontId="43" fillId="0" borderId="85" xfId="0" applyFont="1" applyBorder="1" applyAlignment="1">
      <alignment wrapText="1"/>
    </xf>
    <xf numFmtId="49" fontId="6" fillId="0" borderId="86" xfId="3" applyNumberFormat="1" applyFont="1" applyBorder="1" applyAlignment="1">
      <alignment horizontal="center"/>
    </xf>
    <xf numFmtId="37" fontId="6" fillId="0" borderId="0" xfId="0" applyFont="1" applyAlignment="1"/>
    <xf numFmtId="37" fontId="11" fillId="0" borderId="0" xfId="0" applyFont="1" applyAlignment="1"/>
    <xf numFmtId="37" fontId="9" fillId="0" borderId="0" xfId="0" applyFont="1" applyAlignment="1"/>
    <xf numFmtId="37" fontId="4" fillId="0" borderId="0" xfId="0" applyFont="1" applyAlignment="1"/>
    <xf numFmtId="37" fontId="5" fillId="0" borderId="0" xfId="0" applyFont="1" applyAlignment="1"/>
    <xf numFmtId="37" fontId="7" fillId="0" borderId="0" xfId="0" applyFont="1" applyAlignment="1"/>
    <xf numFmtId="37" fontId="9" fillId="0" borderId="0" xfId="3" applyFont="1" applyAlignment="1"/>
    <xf numFmtId="37" fontId="6" fillId="0" borderId="0" xfId="3" applyFont="1" applyAlignment="1"/>
    <xf numFmtId="37" fontId="0" fillId="0" borderId="0" xfId="0" applyAlignment="1"/>
    <xf numFmtId="37" fontId="6" fillId="0" borderId="7" xfId="0" applyFont="1" applyBorder="1" applyAlignment="1"/>
    <xf numFmtId="37" fontId="6" fillId="0" borderId="12" xfId="0" applyFont="1" applyBorder="1" applyAlignment="1"/>
    <xf numFmtId="37" fontId="6" fillId="4" borderId="0" xfId="0" applyFont="1" applyFill="1" applyAlignment="1"/>
    <xf numFmtId="5" fontId="6" fillId="0" borderId="4" xfId="0" applyNumberFormat="1" applyFont="1" applyBorder="1" applyAlignment="1"/>
    <xf numFmtId="3" fontId="6" fillId="0" borderId="4" xfId="0" applyNumberFormat="1" applyFont="1" applyBorder="1" applyAlignment="1"/>
    <xf numFmtId="37" fontId="51" fillId="0" borderId="0" xfId="0" applyFont="1" applyAlignment="1"/>
    <xf numFmtId="37" fontId="52" fillId="0" borderId="0" xfId="0" applyFont="1" applyAlignment="1"/>
    <xf numFmtId="3" fontId="43" fillId="0" borderId="4" xfId="0" applyNumberFormat="1" applyFont="1" applyBorder="1" applyAlignment="1"/>
    <xf numFmtId="1" fontId="6" fillId="0" borderId="4" xfId="0" applyNumberFormat="1" applyFont="1" applyBorder="1" applyAlignment="1"/>
    <xf numFmtId="37" fontId="6" fillId="0" borderId="4" xfId="0" applyFont="1" applyBorder="1" applyAlignment="1"/>
    <xf numFmtId="37" fontId="47" fillId="0" borderId="0" xfId="0" applyFont="1" applyAlignment="1"/>
    <xf numFmtId="37" fontId="9" fillId="0" borderId="0" xfId="0" applyFont="1" applyAlignment="1" applyProtection="1">
      <protection locked="0"/>
    </xf>
    <xf numFmtId="0" fontId="43" fillId="0" borderId="0" xfId="164" applyFont="1" applyAlignment="1"/>
    <xf numFmtId="37" fontId="14" fillId="0" borderId="0" xfId="165" applyFont="1" applyAlignment="1"/>
    <xf numFmtId="37" fontId="14" fillId="0" borderId="0" xfId="3" applyFont="1" applyAlignment="1"/>
    <xf numFmtId="37" fontId="14" fillId="0" borderId="0" xfId="166" applyFont="1" applyAlignment="1"/>
    <xf numFmtId="37" fontId="45" fillId="0" borderId="0" xfId="165" applyFont="1" applyAlignment="1"/>
    <xf numFmtId="37" fontId="46" fillId="0" borderId="0" xfId="165" applyFont="1" applyAlignment="1"/>
    <xf numFmtId="0" fontId="47" fillId="0" borderId="0" xfId="164" applyFont="1" applyAlignment="1"/>
    <xf numFmtId="37" fontId="49" fillId="0" borderId="0" xfId="165" applyFont="1" applyAlignment="1"/>
    <xf numFmtId="171" fontId="14" fillId="0" borderId="0" xfId="165" applyNumberFormat="1" applyFont="1" applyAlignment="1"/>
    <xf numFmtId="37" fontId="8" fillId="0" borderId="0" xfId="165" applyFont="1" applyAlignment="1"/>
    <xf numFmtId="166" fontId="6" fillId="0" borderId="4" xfId="0" applyNumberFormat="1" applyFont="1" applyBorder="1" applyAlignment="1"/>
    <xf numFmtId="3" fontId="10" fillId="0" borderId="4" xfId="0" applyNumberFormat="1" applyFont="1" applyBorder="1" applyAlignment="1"/>
    <xf numFmtId="37" fontId="10" fillId="0" borderId="0" xfId="165" applyFont="1" applyAlignment="1"/>
    <xf numFmtId="166" fontId="10" fillId="0" borderId="4" xfId="0" applyNumberFormat="1" applyFont="1" applyBorder="1" applyAlignment="1"/>
    <xf numFmtId="37" fontId="50" fillId="0" borderId="0" xfId="165" applyFont="1" applyAlignment="1"/>
    <xf numFmtId="37" fontId="7" fillId="0" borderId="0" xfId="165" applyFont="1" applyAlignment="1"/>
    <xf numFmtId="37" fontId="6" fillId="0" borderId="0" xfId="165" applyFont="1" applyAlignment="1"/>
    <xf numFmtId="37" fontId="43" fillId="30" borderId="47" xfId="0" applyFont="1" applyFill="1" applyBorder="1" applyAlignment="1"/>
    <xf numFmtId="44" fontId="14" fillId="0" borderId="0" xfId="165" applyNumberFormat="1" applyFont="1" applyAlignment="1"/>
    <xf numFmtId="37" fontId="4" fillId="0" borderId="0" xfId="168" applyFont="1" applyAlignment="1"/>
    <xf numFmtId="37" fontId="5" fillId="0" borderId="0" xfId="168" applyFont="1" applyAlignment="1"/>
    <xf numFmtId="37" fontId="7" fillId="0" borderId="0" xfId="168" applyFont="1" applyAlignment="1"/>
    <xf numFmtId="37" fontId="6" fillId="0" borderId="4" xfId="168" applyFont="1" applyBorder="1" applyAlignment="1"/>
    <xf numFmtId="37" fontId="9" fillId="0" borderId="0" xfId="168" applyFont="1" applyAlignment="1"/>
    <xf numFmtId="37" fontId="53" fillId="0" borderId="0" xfId="168" applyFont="1" applyAlignment="1"/>
    <xf numFmtId="37" fontId="16" fillId="0" borderId="0" xfId="168" applyAlignment="1"/>
    <xf numFmtId="37" fontId="6" fillId="0" borderId="0" xfId="168" applyFont="1" applyAlignment="1"/>
    <xf numFmtId="37" fontId="6" fillId="0" borderId="0" xfId="5" applyFont="1" applyAlignment="1"/>
    <xf numFmtId="37" fontId="43" fillId="0" borderId="36" xfId="0" applyFont="1" applyBorder="1" applyAlignment="1"/>
    <xf numFmtId="38" fontId="6" fillId="0" borderId="4" xfId="0" applyNumberFormat="1" applyFont="1" applyBorder="1" applyAlignment="1"/>
    <xf numFmtId="38" fontId="43" fillId="0" borderId="37" xfId="0" applyNumberFormat="1" applyFont="1" applyBorder="1" applyAlignment="1"/>
    <xf numFmtId="38" fontId="43" fillId="0" borderId="45" xfId="0" applyNumberFormat="1" applyFont="1" applyBorder="1" applyAlignment="1"/>
    <xf numFmtId="37" fontId="43" fillId="0" borderId="38" xfId="0" applyFont="1" applyBorder="1" applyAlignment="1"/>
    <xf numFmtId="37" fontId="43" fillId="0" borderId="37" xfId="0" applyFont="1" applyBorder="1" applyAlignment="1"/>
    <xf numFmtId="37" fontId="43" fillId="0" borderId="45" xfId="0" applyFont="1" applyBorder="1" applyAlignment="1"/>
    <xf numFmtId="37" fontId="44" fillId="0" borderId="0" xfId="3" applyFont="1" applyAlignment="1"/>
    <xf numFmtId="37" fontId="43" fillId="0" borderId="0" xfId="0" applyFont="1" applyAlignment="1"/>
    <xf numFmtId="37" fontId="43" fillId="0" borderId="50" xfId="0" applyFont="1" applyBorder="1" applyAlignment="1"/>
    <xf numFmtId="37" fontId="43" fillId="0" borderId="66" xfId="0" applyFont="1" applyBorder="1" applyAlignment="1"/>
    <xf numFmtId="37" fontId="43" fillId="31" borderId="0" xfId="0" applyFont="1" applyFill="1" applyAlignment="1"/>
    <xf numFmtId="164" fontId="43" fillId="0" borderId="37" xfId="0" applyNumberFormat="1" applyFont="1" applyBorder="1" applyAlignment="1"/>
    <xf numFmtId="3" fontId="43" fillId="0" borderId="38" xfId="0" applyNumberFormat="1" applyFont="1" applyBorder="1" applyAlignment="1"/>
    <xf numFmtId="37" fontId="43" fillId="30" borderId="37" xfId="0" applyFont="1" applyFill="1" applyBorder="1" applyAlignment="1"/>
    <xf numFmtId="166" fontId="6" fillId="0" borderId="4" xfId="0" applyNumberFormat="1" applyFont="1" applyBorder="1"/>
    <xf numFmtId="166" fontId="10" fillId="0" borderId="4" xfId="0" applyNumberFormat="1" applyFont="1" applyBorder="1"/>
    <xf numFmtId="3" fontId="6" fillId="0" borderId="4" xfId="0" applyNumberFormat="1" applyFont="1" applyBorder="1"/>
    <xf numFmtId="3" fontId="10" fillId="0" borderId="4" xfId="0" applyNumberFormat="1" applyFont="1" applyBorder="1"/>
    <xf numFmtId="37" fontId="43" fillId="0" borderId="47" xfId="0" applyFont="1" applyBorder="1"/>
    <xf numFmtId="37" fontId="10" fillId="0" borderId="47" xfId="0" applyFont="1" applyBorder="1"/>
    <xf numFmtId="49" fontId="6" fillId="0" borderId="87" xfId="0" applyNumberFormat="1" applyFont="1" applyBorder="1" applyAlignment="1">
      <alignment horizontal="center"/>
    </xf>
    <xf numFmtId="166" fontId="6" fillId="0" borderId="87" xfId="0" applyNumberFormat="1" applyFont="1" applyBorder="1" applyAlignment="1">
      <alignment horizontal="right"/>
    </xf>
    <xf numFmtId="3" fontId="6" fillId="0" borderId="87" xfId="0" applyNumberFormat="1" applyFont="1" applyBorder="1" applyAlignment="1">
      <alignment horizontal="right"/>
    </xf>
    <xf numFmtId="49" fontId="6" fillId="0" borderId="87" xfId="3" applyNumberFormat="1" applyFont="1" applyBorder="1" applyAlignment="1">
      <alignment horizontal="center"/>
    </xf>
    <xf numFmtId="14" fontId="6" fillId="0" borderId="87" xfId="0" applyNumberFormat="1" applyFont="1" applyBorder="1" applyAlignment="1">
      <alignment horizontal="center"/>
    </xf>
    <xf numFmtId="37" fontId="43" fillId="0" borderId="38" xfId="0" applyFont="1" applyFill="1" applyBorder="1" applyAlignment="1">
      <alignment horizontal="center"/>
    </xf>
    <xf numFmtId="37" fontId="4" fillId="0" borderId="0" xfId="0" applyFont="1" applyFill="1" applyAlignment="1"/>
    <xf numFmtId="37" fontId="5" fillId="0" borderId="0" xfId="0" applyFont="1" applyFill="1" applyAlignment="1"/>
    <xf numFmtId="37" fontId="7" fillId="0" borderId="0" xfId="0" applyFont="1" applyFill="1" applyAlignment="1"/>
    <xf numFmtId="37" fontId="6" fillId="0" borderId="87" xfId="0" applyFont="1" applyBorder="1" applyAlignment="1">
      <alignment horizontal="center"/>
    </xf>
    <xf numFmtId="49" fontId="6" fillId="0" borderId="87" xfId="3" applyNumberFormat="1" applyFont="1" applyBorder="1" applyAlignment="1">
      <alignment horizontal="left" wrapText="1"/>
    </xf>
    <xf numFmtId="5" fontId="6" fillId="0" borderId="87" xfId="0" applyNumberFormat="1" applyFont="1" applyBorder="1"/>
    <xf numFmtId="1" fontId="6" fillId="0" borderId="9" xfId="1" applyNumberFormat="1" applyFont="1" applyFill="1" applyBorder="1" applyAlignment="1" applyProtection="1">
      <alignment horizontal="center"/>
    </xf>
    <xf numFmtId="49" fontId="6" fillId="0" borderId="88" xfId="3" applyNumberFormat="1" applyFont="1" applyBorder="1" applyAlignment="1">
      <alignment horizontal="left"/>
    </xf>
    <xf numFmtId="1" fontId="6" fillId="0" borderId="37" xfId="1" applyNumberFormat="1" applyFont="1" applyFill="1" applyBorder="1" applyAlignment="1" applyProtection="1">
      <alignment horizontal="center"/>
    </xf>
    <xf numFmtId="49" fontId="6" fillId="0" borderId="37" xfId="3" applyNumberFormat="1" applyFont="1" applyBorder="1" applyAlignment="1">
      <alignment horizontal="left" wrapText="1"/>
    </xf>
    <xf numFmtId="49" fontId="6" fillId="0" borderId="37" xfId="3" applyNumberFormat="1" applyFont="1" applyBorder="1" applyAlignment="1">
      <alignment horizontal="center"/>
    </xf>
    <xf numFmtId="3" fontId="6" fillId="0" borderId="37" xfId="0" applyNumberFormat="1" applyFont="1" applyBorder="1"/>
    <xf numFmtId="3" fontId="6" fillId="0" borderId="5" xfId="0" applyNumberFormat="1" applyFont="1" applyBorder="1"/>
    <xf numFmtId="49" fontId="6" fillId="0" borderId="87" xfId="3" applyNumberFormat="1" applyFont="1" applyBorder="1" applyAlignment="1">
      <alignment horizontal="left"/>
    </xf>
    <xf numFmtId="1" fontId="6" fillId="0" borderId="37" xfId="1" applyNumberFormat="1" applyFont="1" applyBorder="1" applyAlignment="1" applyProtection="1">
      <alignment horizontal="center"/>
    </xf>
    <xf numFmtId="49" fontId="6" fillId="0" borderId="37" xfId="3" applyNumberFormat="1" applyFont="1" applyBorder="1" applyAlignment="1">
      <alignment horizontal="center" wrapText="1"/>
    </xf>
    <xf numFmtId="37" fontId="6" fillId="0" borderId="37" xfId="0" applyFont="1" applyBorder="1"/>
    <xf numFmtId="1" fontId="6" fillId="0" borderId="5" xfId="0" applyNumberFormat="1" applyFont="1" applyBorder="1"/>
    <xf numFmtId="37" fontId="6" fillId="0" borderId="87" xfId="0" applyFont="1" applyBorder="1" applyAlignment="1">
      <alignment horizontal="right"/>
    </xf>
    <xf numFmtId="37" fontId="6" fillId="0" borderId="87" xfId="0" applyFont="1" applyBorder="1" applyAlignment="1">
      <alignment horizontal="right" vertical="center"/>
    </xf>
    <xf numFmtId="49" fontId="6" fillId="0" borderId="4" xfId="3" applyNumberFormat="1" applyFont="1" applyBorder="1" applyAlignment="1">
      <alignment horizontal="center"/>
    </xf>
    <xf numFmtId="37" fontId="6" fillId="0" borderId="87" xfId="0" applyFont="1" applyBorder="1"/>
    <xf numFmtId="37" fontId="6" fillId="3" borderId="90" xfId="0" applyFont="1" applyFill="1" applyBorder="1" applyAlignment="1">
      <alignment horizontal="center"/>
    </xf>
    <xf numFmtId="37" fontId="6" fillId="4" borderId="91" xfId="0" applyFont="1" applyFill="1" applyBorder="1" applyAlignment="1">
      <alignment horizontal="center"/>
    </xf>
    <xf numFmtId="37" fontId="6" fillId="4" borderId="89" xfId="0" applyFont="1" applyFill="1" applyBorder="1" applyAlignment="1">
      <alignment horizontal="center"/>
    </xf>
    <xf numFmtId="37" fontId="6" fillId="3" borderId="92" xfId="0" applyFont="1" applyFill="1" applyBorder="1" applyAlignment="1">
      <alignment horizontal="center"/>
    </xf>
    <xf numFmtId="37" fontId="6" fillId="4" borderId="94" xfId="0" applyFont="1" applyFill="1" applyBorder="1" applyAlignment="1">
      <alignment horizontal="center"/>
    </xf>
    <xf numFmtId="37" fontId="6" fillId="4" borderId="95" xfId="0" applyFont="1" applyFill="1" applyBorder="1" applyAlignment="1">
      <alignment horizontal="center"/>
    </xf>
    <xf numFmtId="37" fontId="6" fillId="3" borderId="96" xfId="0" applyFont="1" applyFill="1" applyBorder="1" applyAlignment="1">
      <alignment horizontal="center"/>
    </xf>
    <xf numFmtId="37" fontId="6" fillId="3" borderId="89" xfId="0" applyFont="1" applyFill="1" applyBorder="1" applyAlignment="1">
      <alignment horizontal="center"/>
    </xf>
    <xf numFmtId="37" fontId="6" fillId="4" borderId="97" xfId="0" applyFont="1" applyFill="1" applyBorder="1" applyAlignment="1">
      <alignment horizontal="center"/>
    </xf>
    <xf numFmtId="37" fontId="12" fillId="4" borderId="98" xfId="0" applyFont="1" applyFill="1" applyBorder="1" applyAlignment="1">
      <alignment horizontal="center"/>
    </xf>
    <xf numFmtId="5" fontId="6" fillId="0" borderId="87" xfId="0" applyNumberFormat="1" applyFont="1" applyBorder="1" applyAlignment="1">
      <alignment horizontal="right"/>
    </xf>
    <xf numFmtId="6" fontId="6" fillId="0" borderId="87" xfId="0" applyNumberFormat="1" applyFont="1" applyBorder="1" applyAlignment="1">
      <alignment horizontal="right"/>
    </xf>
    <xf numFmtId="168" fontId="6" fillId="0" borderId="87" xfId="0" applyNumberFormat="1" applyFont="1" applyBorder="1" applyAlignment="1">
      <alignment horizontal="center"/>
    </xf>
    <xf numFmtId="38" fontId="6" fillId="0" borderId="87" xfId="0" applyNumberFormat="1" applyFont="1" applyBorder="1" applyAlignment="1">
      <alignment horizontal="right"/>
    </xf>
    <xf numFmtId="38" fontId="6" fillId="0" borderId="87" xfId="0" applyNumberFormat="1" applyFont="1" applyBorder="1"/>
    <xf numFmtId="37" fontId="6" fillId="2" borderId="87" xfId="0" applyFont="1" applyFill="1" applyBorder="1"/>
    <xf numFmtId="37" fontId="6" fillId="0" borderId="99" xfId="0" applyFont="1" applyBorder="1" applyAlignment="1">
      <alignment horizontal="center"/>
    </xf>
    <xf numFmtId="37" fontId="6" fillId="2" borderId="87" xfId="0" quotePrefix="1" applyFont="1" applyFill="1" applyBorder="1" applyAlignment="1">
      <alignment horizontal="center"/>
    </xf>
    <xf numFmtId="6" fontId="6" fillId="0" borderId="87" xfId="0" applyNumberFormat="1" applyFont="1" applyBorder="1"/>
    <xf numFmtId="10" fontId="6" fillId="2" borderId="87" xfId="0" quotePrefix="1" applyNumberFormat="1" applyFont="1" applyFill="1" applyBorder="1" applyAlignment="1">
      <alignment horizontal="center"/>
    </xf>
    <xf numFmtId="37" fontId="6" fillId="0" borderId="100" xfId="0" applyFont="1" applyBorder="1" applyAlignment="1">
      <alignment horizontal="center"/>
    </xf>
    <xf numFmtId="37" fontId="6" fillId="0" borderId="101" xfId="0" applyFont="1" applyBorder="1" applyAlignment="1">
      <alignment horizontal="center"/>
    </xf>
    <xf numFmtId="37" fontId="6" fillId="4" borderId="89" xfId="0" applyFont="1" applyFill="1" applyBorder="1" applyAlignment="1">
      <alignment horizontal="center" wrapText="1"/>
    </xf>
    <xf numFmtId="37" fontId="6" fillId="3" borderId="102" xfId="0" applyFont="1" applyFill="1" applyBorder="1" applyAlignment="1">
      <alignment horizontal="center"/>
    </xf>
    <xf numFmtId="49" fontId="6" fillId="0" borderId="87" xfId="3" applyNumberFormat="1" applyFont="1" applyBorder="1" applyAlignment="1">
      <alignment horizontal="center" vertical="center" wrapText="1"/>
    </xf>
    <xf numFmtId="49" fontId="6" fillId="0" borderId="87" xfId="0" applyNumberFormat="1" applyFont="1" applyBorder="1" applyAlignment="1">
      <alignment horizontal="center" vertical="center"/>
    </xf>
    <xf numFmtId="14" fontId="6" fillId="0" borderId="87" xfId="0" applyNumberFormat="1" applyFont="1" applyBorder="1" applyAlignment="1">
      <alignment horizontal="center" vertical="center"/>
    </xf>
    <xf numFmtId="5" fontId="6" fillId="0" borderId="87" xfId="0" applyNumberFormat="1" applyFont="1" applyBorder="1" applyAlignment="1">
      <alignment horizontal="right" vertical="center"/>
    </xf>
    <xf numFmtId="168" fontId="6" fillId="0" borderId="87" xfId="0" applyNumberFormat="1" applyFont="1" applyBorder="1" applyAlignment="1">
      <alignment horizontal="center" vertical="center"/>
    </xf>
    <xf numFmtId="49" fontId="13" fillId="3" borderId="87" xfId="6" applyNumberFormat="1" applyFont="1" applyFill="1" applyBorder="1" applyAlignment="1">
      <alignment horizontal="left"/>
    </xf>
    <xf numFmtId="49" fontId="13" fillId="0" borderId="87" xfId="6" applyNumberFormat="1" applyFont="1" applyBorder="1" applyAlignment="1">
      <alignment horizontal="center"/>
    </xf>
    <xf numFmtId="1" fontId="13" fillId="0" borderId="87" xfId="9" applyNumberFormat="1" applyFont="1" applyBorder="1" applyAlignment="1">
      <alignment horizontal="center"/>
    </xf>
    <xf numFmtId="49" fontId="13" fillId="0" borderId="87" xfId="9" applyNumberFormat="1" applyFont="1" applyBorder="1" applyAlignment="1">
      <alignment horizontal="left"/>
    </xf>
    <xf numFmtId="49" fontId="9" fillId="0" borderId="87" xfId="7" applyNumberFormat="1" applyFont="1" applyBorder="1" applyAlignment="1">
      <alignment horizontal="center"/>
    </xf>
    <xf numFmtId="49" fontId="13" fillId="3" borderId="87" xfId="6" applyNumberFormat="1" applyFont="1" applyFill="1" applyBorder="1" applyAlignment="1">
      <alignment horizontal="center"/>
    </xf>
    <xf numFmtId="14" fontId="43" fillId="0" borderId="87" xfId="0" applyNumberFormat="1" applyFont="1" applyBorder="1" applyAlignment="1">
      <alignment horizontal="center"/>
    </xf>
    <xf numFmtId="3" fontId="43" fillId="0" borderId="87" xfId="0" applyNumberFormat="1" applyFont="1" applyBorder="1" applyAlignment="1">
      <alignment horizontal="right"/>
    </xf>
    <xf numFmtId="49" fontId="43" fillId="0" borderId="87" xfId="3" applyNumberFormat="1" applyFont="1" applyBorder="1" applyAlignment="1">
      <alignment horizontal="center"/>
    </xf>
    <xf numFmtId="3" fontId="43" fillId="0" borderId="87" xfId="0" applyNumberFormat="1" applyFont="1" applyBorder="1" applyAlignment="1"/>
    <xf numFmtId="3" fontId="6" fillId="0" borderId="87" xfId="0" applyNumberFormat="1" applyFont="1" applyBorder="1" applyAlignment="1"/>
    <xf numFmtId="49" fontId="6" fillId="0" borderId="87" xfId="4" applyNumberFormat="1" applyFont="1" applyBorder="1" applyAlignment="1">
      <alignment horizontal="left" wrapText="1"/>
    </xf>
    <xf numFmtId="37" fontId="6" fillId="0" borderId="87" xfId="0" applyFont="1" applyBorder="1" applyAlignment="1"/>
    <xf numFmtId="37" fontId="6" fillId="2" borderId="87" xfId="0" applyFont="1" applyFill="1" applyBorder="1" applyAlignment="1"/>
    <xf numFmtId="5" fontId="6" fillId="0" borderId="87" xfId="0" applyNumberFormat="1" applyFont="1" applyBorder="1" applyAlignment="1"/>
    <xf numFmtId="49" fontId="6" fillId="0" borderId="103" xfId="3" applyNumberFormat="1" applyFont="1" applyBorder="1" applyAlignment="1">
      <alignment horizontal="left" wrapText="1"/>
    </xf>
    <xf numFmtId="37" fontId="10" fillId="0" borderId="0" xfId="165" applyFont="1" applyFill="1" applyAlignment="1"/>
    <xf numFmtId="49" fontId="43" fillId="0" borderId="47" xfId="0" applyNumberFormat="1" applyFont="1" applyFill="1" applyBorder="1" applyAlignment="1">
      <alignment horizontal="center"/>
    </xf>
    <xf numFmtId="37" fontId="43" fillId="0" borderId="26" xfId="0" applyFont="1" applyFill="1" applyBorder="1" applyAlignment="1">
      <alignment wrapText="1"/>
    </xf>
    <xf numFmtId="3" fontId="6" fillId="0" borderId="4" xfId="0" applyNumberFormat="1" applyFont="1" applyFill="1" applyBorder="1"/>
    <xf numFmtId="3" fontId="10" fillId="0" borderId="4" xfId="0" applyNumberFormat="1" applyFont="1" applyFill="1" applyBorder="1"/>
    <xf numFmtId="37" fontId="6" fillId="0" borderId="0" xfId="165" applyFont="1" applyFill="1" applyAlignment="1"/>
    <xf numFmtId="3" fontId="6" fillId="0" borderId="87" xfId="0" applyNumberFormat="1" applyFont="1" applyBorder="1"/>
    <xf numFmtId="37" fontId="43" fillId="0" borderId="47" xfId="0" applyFont="1" applyFill="1" applyBorder="1" applyAlignment="1">
      <alignment wrapText="1"/>
    </xf>
    <xf numFmtId="49" fontId="6" fillId="0" borderId="87" xfId="3" applyNumberFormat="1" applyFont="1" applyFill="1" applyBorder="1" applyAlignment="1">
      <alignment horizontal="center"/>
    </xf>
    <xf numFmtId="3" fontId="6" fillId="0" borderId="87" xfId="0" applyNumberFormat="1" applyFont="1" applyFill="1" applyBorder="1"/>
    <xf numFmtId="166" fontId="6" fillId="0" borderId="87" xfId="0" applyNumberFormat="1" applyFont="1" applyBorder="1"/>
    <xf numFmtId="49" fontId="6" fillId="0" borderId="89" xfId="3" applyNumberFormat="1" applyFont="1" applyBorder="1" applyAlignment="1">
      <alignment horizontal="left" wrapText="1"/>
    </xf>
    <xf numFmtId="49" fontId="6" fillId="0" borderId="89" xfId="3" applyNumberFormat="1" applyFont="1" applyBorder="1" applyAlignment="1">
      <alignment horizontal="center"/>
    </xf>
    <xf numFmtId="3" fontId="6" fillId="0" borderId="89" xfId="0" applyNumberFormat="1" applyFont="1" applyBorder="1"/>
    <xf numFmtId="49" fontId="6" fillId="0" borderId="87" xfId="0" applyNumberFormat="1" applyFont="1" applyBorder="1" applyAlignment="1">
      <alignment horizontal="left"/>
    </xf>
    <xf numFmtId="166" fontId="6" fillId="0" borderId="87" xfId="0" applyNumberFormat="1" applyFont="1" applyBorder="1" applyAlignment="1"/>
    <xf numFmtId="38" fontId="6" fillId="0" borderId="87" xfId="0" applyNumberFormat="1" applyFont="1" applyBorder="1" applyAlignment="1"/>
    <xf numFmtId="49" fontId="6" fillId="0" borderId="87" xfId="3" applyNumberFormat="1" applyFont="1" applyBorder="1" applyAlignment="1">
      <alignment horizontal="center" wrapText="1"/>
    </xf>
    <xf numFmtId="6" fontId="6" fillId="0" borderId="87" xfId="0" applyNumberFormat="1" applyFont="1" applyBorder="1" applyAlignment="1"/>
    <xf numFmtId="49" fontId="6" fillId="0" borderId="87" xfId="0" applyNumberFormat="1" applyFont="1" applyBorder="1" applyAlignment="1">
      <alignment horizontal="left" wrapText="1"/>
    </xf>
    <xf numFmtId="14" fontId="10" fillId="0" borderId="87" xfId="0" applyNumberFormat="1" applyFont="1" applyBorder="1" applyAlignment="1">
      <alignment horizontal="center"/>
    </xf>
    <xf numFmtId="49" fontId="6" fillId="0" borderId="87" xfId="0" applyNumberFormat="1" applyFont="1" applyFill="1" applyBorder="1" applyAlignment="1">
      <alignment horizontal="center"/>
    </xf>
    <xf numFmtId="3" fontId="10" fillId="0" borderId="87" xfId="0" applyNumberFormat="1" applyFont="1" applyFill="1" applyBorder="1" applyAlignment="1">
      <alignment horizontal="center"/>
    </xf>
    <xf numFmtId="3" fontId="6" fillId="0" borderId="87" xfId="0" applyNumberFormat="1" applyFont="1" applyFill="1" applyBorder="1" applyAlignment="1">
      <alignment horizontal="right"/>
    </xf>
    <xf numFmtId="14" fontId="6" fillId="0" borderId="87" xfId="0" applyNumberFormat="1" applyFont="1" applyFill="1" applyBorder="1" applyAlignment="1">
      <alignment horizontal="center"/>
    </xf>
    <xf numFmtId="37" fontId="6" fillId="0" borderId="87" xfId="168" applyFont="1" applyBorder="1" applyAlignment="1">
      <alignment horizontal="center"/>
    </xf>
    <xf numFmtId="37" fontId="6" fillId="0" borderId="87" xfId="168" applyFont="1" applyBorder="1" applyAlignment="1"/>
    <xf numFmtId="37" fontId="6" fillId="0" borderId="87" xfId="168" applyFont="1" applyBorder="1" applyAlignment="1">
      <alignment horizontal="right"/>
    </xf>
    <xf numFmtId="37" fontId="6" fillId="2" borderId="87" xfId="168" applyFont="1" applyFill="1" applyBorder="1" applyAlignment="1">
      <alignment horizontal="center"/>
    </xf>
    <xf numFmtId="37" fontId="6" fillId="2" borderId="87" xfId="168" applyFont="1" applyFill="1" applyBorder="1" applyAlignment="1"/>
    <xf numFmtId="37" fontId="6" fillId="0" borderId="99" xfId="168" applyFont="1" applyBorder="1" applyAlignment="1">
      <alignment horizontal="center"/>
    </xf>
    <xf numFmtId="164" fontId="6" fillId="0" borderId="87" xfId="168" applyNumberFormat="1" applyFont="1" applyBorder="1" applyAlignment="1"/>
    <xf numFmtId="37" fontId="6" fillId="0" borderId="89" xfId="0" applyFont="1" applyBorder="1" applyAlignment="1">
      <alignment horizontal="center"/>
    </xf>
    <xf numFmtId="49" fontId="6" fillId="0" borderId="87" xfId="3" applyNumberFormat="1" applyFont="1" applyBorder="1" applyAlignment="1">
      <alignment wrapText="1"/>
    </xf>
    <xf numFmtId="49" fontId="6" fillId="0" borderId="87" xfId="0" applyNumberFormat="1" applyFont="1" applyBorder="1" applyAlignment="1">
      <alignment horizontal="center" wrapText="1"/>
    </xf>
    <xf numFmtId="3" fontId="6" fillId="0" borderId="4" xfId="0" applyNumberFormat="1" applyFont="1" applyFill="1" applyBorder="1" applyAlignment="1"/>
    <xf numFmtId="49" fontId="43" fillId="0" borderId="87" xfId="3" applyNumberFormat="1" applyFont="1" applyFill="1" applyBorder="1" applyAlignment="1">
      <alignment horizontal="center"/>
    </xf>
    <xf numFmtId="3" fontId="43" fillId="0" borderId="87" xfId="0" applyNumberFormat="1" applyFont="1" applyFill="1" applyBorder="1" applyAlignment="1"/>
    <xf numFmtId="5" fontId="6" fillId="0" borderId="4" xfId="0" applyNumberFormat="1" applyFont="1" applyFill="1" applyBorder="1"/>
    <xf numFmtId="166" fontId="6" fillId="0" borderId="87" xfId="0" applyNumberFormat="1" applyFont="1" applyFill="1" applyBorder="1" applyAlignment="1"/>
    <xf numFmtId="49" fontId="6" fillId="0" borderId="4" xfId="3" applyNumberFormat="1" applyFont="1" applyFill="1" applyBorder="1" applyAlignment="1">
      <alignment horizontal="left" wrapText="1"/>
    </xf>
    <xf numFmtId="49" fontId="6" fillId="0" borderId="87" xfId="3" applyNumberFormat="1" applyFont="1" applyFill="1" applyBorder="1" applyAlignment="1">
      <alignment horizontal="left" wrapText="1"/>
    </xf>
    <xf numFmtId="3" fontId="6" fillId="0" borderId="87" xfId="0" applyNumberFormat="1" applyFont="1" applyFill="1" applyBorder="1" applyAlignment="1"/>
    <xf numFmtId="3" fontId="43" fillId="0" borderId="87" xfId="0" applyNumberFormat="1" applyFont="1" applyFill="1" applyBorder="1" applyAlignment="1">
      <alignment horizontal="right"/>
    </xf>
    <xf numFmtId="172" fontId="43" fillId="0" borderId="37" xfId="0" applyNumberFormat="1" applyFont="1" applyFill="1" applyBorder="1" applyAlignment="1">
      <alignment horizontal="center"/>
    </xf>
    <xf numFmtId="37" fontId="43" fillId="0" borderId="37" xfId="0" applyFont="1" applyFill="1" applyBorder="1" applyAlignment="1">
      <alignment horizontal="left" wrapText="1"/>
    </xf>
    <xf numFmtId="37" fontId="43" fillId="0" borderId="37" xfId="0" applyFont="1" applyFill="1" applyBorder="1" applyAlignment="1">
      <alignment horizontal="left"/>
    </xf>
    <xf numFmtId="37" fontId="43" fillId="0" borderId="37" xfId="0" applyFont="1" applyFill="1" applyBorder="1" applyAlignment="1">
      <alignment horizontal="center"/>
    </xf>
    <xf numFmtId="37" fontId="43" fillId="0" borderId="37" xfId="0" applyFont="1" applyFill="1" applyBorder="1" applyAlignment="1"/>
    <xf numFmtId="37" fontId="43" fillId="0" borderId="38" xfId="0" applyFont="1" applyFill="1" applyBorder="1" applyAlignment="1"/>
    <xf numFmtId="37" fontId="43" fillId="0" borderId="37" xfId="0" applyFont="1" applyFill="1" applyBorder="1" applyAlignment="1">
      <alignment horizontal="right"/>
    </xf>
    <xf numFmtId="37" fontId="6" fillId="0" borderId="87" xfId="0" applyFont="1" applyFill="1" applyBorder="1" applyAlignment="1">
      <alignment horizontal="right"/>
    </xf>
    <xf numFmtId="37" fontId="43" fillId="0" borderId="48" xfId="0" applyFont="1" applyFill="1" applyBorder="1" applyAlignment="1">
      <alignment horizontal="center"/>
    </xf>
    <xf numFmtId="37" fontId="43" fillId="0" borderId="36" xfId="0" applyFont="1" applyFill="1" applyBorder="1" applyAlignment="1"/>
    <xf numFmtId="49" fontId="44" fillId="0" borderId="87" xfId="0" applyNumberFormat="1" applyFont="1" applyFill="1" applyBorder="1" applyAlignment="1">
      <alignment horizontal="center"/>
    </xf>
    <xf numFmtId="3" fontId="44" fillId="0" borderId="87" xfId="0" applyNumberFormat="1" applyFont="1" applyFill="1" applyBorder="1" applyAlignment="1"/>
    <xf numFmtId="14" fontId="10" fillId="0" borderId="87" xfId="0" applyNumberFormat="1" applyFont="1" applyFill="1" applyBorder="1" applyAlignment="1">
      <alignment horizontal="center"/>
    </xf>
    <xf numFmtId="49" fontId="6" fillId="0" borderId="36" xfId="3" applyNumberFormat="1" applyFont="1" applyFill="1" applyBorder="1" applyAlignment="1">
      <alignment wrapText="1"/>
    </xf>
    <xf numFmtId="37" fontId="6" fillId="0" borderId="87" xfId="0" applyFont="1" applyFill="1" applyBorder="1" applyAlignment="1">
      <alignment horizontal="center"/>
    </xf>
    <xf numFmtId="49" fontId="43" fillId="0" borderId="4" xfId="3" applyNumberFormat="1" applyFont="1" applyFill="1" applyBorder="1" applyAlignment="1">
      <alignment horizontal="left" wrapText="1"/>
    </xf>
    <xf numFmtId="49" fontId="43" fillId="0" borderId="87" xfId="3" applyNumberFormat="1" applyFont="1" applyFill="1" applyBorder="1" applyAlignment="1">
      <alignment horizontal="left" wrapText="1"/>
    </xf>
    <xf numFmtId="14" fontId="43" fillId="0" borderId="87" xfId="0" applyNumberFormat="1" applyFont="1" applyFill="1" applyBorder="1" applyAlignment="1">
      <alignment horizontal="center"/>
    </xf>
    <xf numFmtId="37" fontId="51" fillId="0" borderId="0" xfId="0" applyFont="1" applyFill="1" applyAlignment="1"/>
    <xf numFmtId="37" fontId="52" fillId="0" borderId="0" xfId="0" applyFont="1" applyFill="1" applyAlignment="1"/>
    <xf numFmtId="3" fontId="44" fillId="0" borderId="87" xfId="0" applyNumberFormat="1" applyFont="1" applyFill="1" applyBorder="1" applyAlignment="1">
      <alignment horizontal="center"/>
    </xf>
    <xf numFmtId="3" fontId="6" fillId="0" borderId="87" xfId="0" applyNumberFormat="1" applyFont="1" applyFill="1" applyBorder="1" applyAlignment="1">
      <alignment horizontal="center"/>
    </xf>
    <xf numFmtId="168" fontId="6" fillId="0" borderId="4" xfId="0" applyNumberFormat="1" applyFont="1" applyFill="1" applyBorder="1" applyAlignment="1">
      <alignment horizontal="center"/>
    </xf>
    <xf numFmtId="172" fontId="43" fillId="0" borderId="38" xfId="0" applyNumberFormat="1" applyFont="1" applyFill="1" applyBorder="1" applyAlignment="1">
      <alignment horizontal="center"/>
    </xf>
    <xf numFmtId="37" fontId="43" fillId="0" borderId="38" xfId="0" applyFont="1" applyFill="1" applyBorder="1" applyAlignment="1">
      <alignment horizontal="left"/>
    </xf>
    <xf numFmtId="164" fontId="43" fillId="0" borderId="37" xfId="0" applyNumberFormat="1" applyFont="1" applyFill="1" applyBorder="1" applyAlignment="1"/>
    <xf numFmtId="164" fontId="43" fillId="0" borderId="38" xfId="0" applyNumberFormat="1" applyFont="1" applyFill="1" applyBorder="1" applyAlignment="1"/>
    <xf numFmtId="164" fontId="43" fillId="0" borderId="37" xfId="0" applyNumberFormat="1" applyFont="1" applyFill="1" applyBorder="1" applyAlignment="1">
      <alignment horizontal="right"/>
    </xf>
    <xf numFmtId="166" fontId="6" fillId="0" borderId="87" xfId="0" applyNumberFormat="1" applyFont="1" applyFill="1" applyBorder="1" applyAlignment="1">
      <alignment horizontal="right"/>
    </xf>
    <xf numFmtId="37" fontId="6" fillId="4" borderId="92" xfId="0" applyFont="1" applyFill="1" applyBorder="1" applyAlignment="1">
      <alignment horizontal="center" vertical="center"/>
    </xf>
    <xf numFmtId="37" fontId="8" fillId="4" borderId="93" xfId="0" applyFont="1" applyFill="1" applyBorder="1" applyAlignment="1">
      <alignment horizontal="center" vertical="center"/>
    </xf>
    <xf numFmtId="37" fontId="8" fillId="4" borderId="13" xfId="0" applyFont="1" applyFill="1" applyBorder="1" applyAlignment="1">
      <alignment horizontal="center" vertical="center"/>
    </xf>
    <xf numFmtId="37" fontId="8" fillId="4" borderId="19" xfId="0" applyFont="1" applyFill="1" applyBorder="1" applyAlignment="1">
      <alignment horizontal="center" vertical="center"/>
    </xf>
    <xf numFmtId="37" fontId="9" fillId="0" borderId="0" xfId="3" applyFont="1" applyAlignment="1">
      <alignment horizontal="left"/>
    </xf>
    <xf numFmtId="37" fontId="6" fillId="4" borderId="92" xfId="0" applyFont="1" applyFill="1" applyBorder="1" applyAlignment="1">
      <alignment horizontal="center"/>
    </xf>
    <xf numFmtId="37" fontId="8" fillId="4" borderId="93" xfId="0" applyFont="1" applyFill="1" applyBorder="1" applyAlignment="1">
      <alignment horizontal="center"/>
    </xf>
    <xf numFmtId="37" fontId="8" fillId="4" borderId="13" xfId="0" applyFont="1" applyFill="1" applyBorder="1" applyAlignment="1">
      <alignment horizontal="center"/>
    </xf>
    <xf numFmtId="37" fontId="8" fillId="4" borderId="19" xfId="0" applyFont="1" applyFill="1" applyBorder="1" applyAlignment="1">
      <alignment horizontal="center"/>
    </xf>
    <xf numFmtId="37" fontId="43" fillId="31" borderId="69" xfId="0" applyFont="1" applyFill="1" applyBorder="1" applyAlignment="1">
      <alignment horizontal="center"/>
    </xf>
    <xf numFmtId="37" fontId="43" fillId="31" borderId="70" xfId="0" applyFont="1" applyFill="1" applyBorder="1" applyAlignment="1">
      <alignment horizontal="center"/>
    </xf>
    <xf numFmtId="37" fontId="43" fillId="31" borderId="73" xfId="0" applyFont="1" applyFill="1" applyBorder="1" applyAlignment="1">
      <alignment horizontal="center"/>
    </xf>
    <xf numFmtId="37" fontId="43" fillId="31" borderId="59" xfId="0" applyFont="1" applyFill="1" applyBorder="1" applyAlignment="1">
      <alignment horizontal="center"/>
    </xf>
  </cellXfs>
  <cellStyles count="170">
    <cellStyle name="20% - Accent1 2" xfId="95" xr:uid="{00000000-0005-0000-0000-000000000000}"/>
    <cellStyle name="20% - Accent2 2" xfId="96" xr:uid="{00000000-0005-0000-0000-000001000000}"/>
    <cellStyle name="20% - Accent3 2" xfId="97" xr:uid="{00000000-0005-0000-0000-000002000000}"/>
    <cellStyle name="20% - Accent4 2" xfId="98" xr:uid="{00000000-0005-0000-0000-000003000000}"/>
    <cellStyle name="20% - Accent5 2" xfId="99" xr:uid="{00000000-0005-0000-0000-000004000000}"/>
    <cellStyle name="20% - Accent6 2" xfId="100" xr:uid="{00000000-0005-0000-0000-000005000000}"/>
    <cellStyle name="40% - Accent1 2" xfId="101" xr:uid="{00000000-0005-0000-0000-000006000000}"/>
    <cellStyle name="40% - Accent2 2" xfId="102" xr:uid="{00000000-0005-0000-0000-000007000000}"/>
    <cellStyle name="40% - Accent3 2" xfId="103" xr:uid="{00000000-0005-0000-0000-000008000000}"/>
    <cellStyle name="40% - Accent4 2" xfId="104" xr:uid="{00000000-0005-0000-0000-000009000000}"/>
    <cellStyle name="40% - Accent5 2" xfId="105" xr:uid="{00000000-0005-0000-0000-00000A000000}"/>
    <cellStyle name="40% - Accent6 2" xfId="106" xr:uid="{00000000-0005-0000-0000-00000B000000}"/>
    <cellStyle name="60% - Accent1 2" xfId="107" xr:uid="{00000000-0005-0000-0000-00000C000000}"/>
    <cellStyle name="60% - Accent2 2" xfId="108" xr:uid="{00000000-0005-0000-0000-00000D000000}"/>
    <cellStyle name="60% - Accent3 2" xfId="109" xr:uid="{00000000-0005-0000-0000-00000E000000}"/>
    <cellStyle name="60% - Accent4 2" xfId="110" xr:uid="{00000000-0005-0000-0000-00000F000000}"/>
    <cellStyle name="60% - Accent5 2" xfId="111" xr:uid="{00000000-0005-0000-0000-000010000000}"/>
    <cellStyle name="60% - Accent6 2" xfId="112" xr:uid="{00000000-0005-0000-0000-000011000000}"/>
    <cellStyle name="Accent1 2" xfId="113" xr:uid="{00000000-0005-0000-0000-000012000000}"/>
    <cellStyle name="Accent2 2" xfId="114" xr:uid="{00000000-0005-0000-0000-000013000000}"/>
    <cellStyle name="Accent3 2" xfId="115" xr:uid="{00000000-0005-0000-0000-000014000000}"/>
    <cellStyle name="Accent4 2" xfId="116" xr:uid="{00000000-0005-0000-0000-000015000000}"/>
    <cellStyle name="Accent5 2" xfId="117" xr:uid="{00000000-0005-0000-0000-000016000000}"/>
    <cellStyle name="Accent6 2" xfId="118" xr:uid="{00000000-0005-0000-0000-000017000000}"/>
    <cellStyle name="Bad 2" xfId="119" xr:uid="{00000000-0005-0000-0000-000018000000}"/>
    <cellStyle name="Calculation 2" xfId="120" xr:uid="{00000000-0005-0000-0000-000019000000}"/>
    <cellStyle name="Check Cell 2" xfId="121" xr:uid="{00000000-0005-0000-0000-00001A000000}"/>
    <cellStyle name="Comma" xfId="1" builtinId="3"/>
    <cellStyle name="Comma 2" xfId="94" xr:uid="{00000000-0005-0000-0000-00001C000000}"/>
    <cellStyle name="Comma 3" xfId="167" xr:uid="{501C78B5-7F02-4E3F-AF7E-DBB69D422C02}"/>
    <cellStyle name="Comma_FY2011 DPH Budget" xfId="8" xr:uid="{00000000-0005-0000-0000-00001D000000}"/>
    <cellStyle name="Currency 2" xfId="122" xr:uid="{00000000-0005-0000-0000-00001E000000}"/>
    <cellStyle name="Date" xfId="123" xr:uid="{00000000-0005-0000-0000-00001F000000}"/>
    <cellStyle name="Explanatory Text 2" xfId="124" xr:uid="{00000000-0005-0000-0000-000020000000}"/>
    <cellStyle name="F2" xfId="125" xr:uid="{00000000-0005-0000-0000-000021000000}"/>
    <cellStyle name="F3" xfId="126" xr:uid="{00000000-0005-0000-0000-000022000000}"/>
    <cellStyle name="F4" xfId="127" xr:uid="{00000000-0005-0000-0000-000023000000}"/>
    <cellStyle name="F5" xfId="128" xr:uid="{00000000-0005-0000-0000-000024000000}"/>
    <cellStyle name="F6" xfId="129" xr:uid="{00000000-0005-0000-0000-000025000000}"/>
    <cellStyle name="F7" xfId="130" xr:uid="{00000000-0005-0000-0000-000026000000}"/>
    <cellStyle name="F8" xfId="131" xr:uid="{00000000-0005-0000-0000-000027000000}"/>
    <cellStyle name="Fixed" xfId="132" xr:uid="{00000000-0005-0000-0000-000028000000}"/>
    <cellStyle name="Followed Hyperlink" xfId="28" builtinId="9" hidden="1"/>
    <cellStyle name="Followed Hyperlink" xfId="74" builtinId="9" hidden="1"/>
    <cellStyle name="Followed Hyperlink" xfId="90" builtinId="9" hidden="1"/>
    <cellStyle name="Followed Hyperlink" xfId="18" builtinId="9" hidden="1"/>
    <cellStyle name="Followed Hyperlink" xfId="12" builtinId="9" hidden="1"/>
    <cellStyle name="Followed Hyperlink" xfId="36" builtinId="9" hidden="1"/>
    <cellStyle name="Followed Hyperlink" xfId="24" builtinId="9" hidden="1"/>
    <cellStyle name="Followed Hyperlink" xfId="16" builtinId="9" hidden="1"/>
    <cellStyle name="Followed Hyperlink" xfId="56" builtinId="9" hidden="1"/>
    <cellStyle name="Followed Hyperlink" xfId="62" builtinId="9" hidden="1"/>
    <cellStyle name="Followed Hyperlink" xfId="32" builtinId="9" hidden="1"/>
    <cellStyle name="Followed Hyperlink" xfId="84" builtinId="9" hidden="1"/>
    <cellStyle name="Followed Hyperlink" xfId="26" builtinId="9" hidden="1"/>
    <cellStyle name="Followed Hyperlink" xfId="48" builtinId="9" hidden="1"/>
    <cellStyle name="Followed Hyperlink" xfId="38" builtinId="9" hidden="1"/>
    <cellStyle name="Followed Hyperlink" xfId="42" builtinId="9" hidden="1"/>
    <cellStyle name="Followed Hyperlink" xfId="52" builtinId="9" hidden="1"/>
    <cellStyle name="Followed Hyperlink" xfId="46" builtinId="9" hidden="1"/>
    <cellStyle name="Followed Hyperlink" xfId="30" builtinId="9" hidden="1"/>
    <cellStyle name="Followed Hyperlink" xfId="78" builtinId="9" hidden="1"/>
    <cellStyle name="Followed Hyperlink" xfId="72" builtinId="9" hidden="1"/>
    <cellStyle name="Followed Hyperlink" xfId="54" builtinId="9" hidden="1"/>
    <cellStyle name="Followed Hyperlink" xfId="64" builtinId="9" hidden="1"/>
    <cellStyle name="Followed Hyperlink" xfId="58" builtinId="9" hidden="1"/>
    <cellStyle name="Followed Hyperlink" xfId="82" builtinId="9" hidden="1"/>
    <cellStyle name="Followed Hyperlink" xfId="40" builtinId="9" hidden="1"/>
    <cellStyle name="Followed Hyperlink" xfId="20" builtinId="9" hidden="1"/>
    <cellStyle name="Followed Hyperlink" xfId="14" builtinId="9" hidden="1"/>
    <cellStyle name="Followed Hyperlink" xfId="68" builtinId="9" hidden="1"/>
    <cellStyle name="Followed Hyperlink" xfId="70" builtinId="9" hidden="1"/>
    <cellStyle name="Followed Hyperlink" xfId="60" builtinId="9" hidden="1"/>
    <cellStyle name="Followed Hyperlink" xfId="92" builtinId="9" hidden="1"/>
    <cellStyle name="Followed Hyperlink" xfId="76" builtinId="9" hidden="1"/>
    <cellStyle name="Followed Hyperlink" xfId="86" builtinId="9" hidden="1"/>
    <cellStyle name="Followed Hyperlink" xfId="66" builtinId="9" hidden="1"/>
    <cellStyle name="Followed Hyperlink" xfId="44" builtinId="9" hidden="1"/>
    <cellStyle name="Followed Hyperlink" xfId="50" builtinId="9" hidden="1"/>
    <cellStyle name="Followed Hyperlink" xfId="34" builtinId="9" hidden="1"/>
    <cellStyle name="Followed Hyperlink" xfId="88" builtinId="9" hidden="1"/>
    <cellStyle name="Followed Hyperlink" xfId="22" builtinId="9" hidden="1"/>
    <cellStyle name="Followed Hyperlink" xfId="80" builtinId="9" hidden="1"/>
    <cellStyle name="Good 2" xfId="133" xr:uid="{00000000-0005-0000-0000-000052000000}"/>
    <cellStyle name="Heading 1 2" xfId="134" xr:uid="{00000000-0005-0000-0000-000053000000}"/>
    <cellStyle name="Heading 2 2" xfId="135" xr:uid="{00000000-0005-0000-0000-000054000000}"/>
    <cellStyle name="Heading 3 2" xfId="136" xr:uid="{00000000-0005-0000-0000-000055000000}"/>
    <cellStyle name="Heading 4 2" xfId="137" xr:uid="{00000000-0005-0000-0000-000056000000}"/>
    <cellStyle name="Heading1" xfId="138" xr:uid="{00000000-0005-0000-0000-000057000000}"/>
    <cellStyle name="Heading2" xfId="139" xr:uid="{00000000-0005-0000-0000-000058000000}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Input 2" xfId="140" xr:uid="{00000000-0005-0000-0000-000082000000}"/>
    <cellStyle name="Linked Cell 2" xfId="141" xr:uid="{00000000-0005-0000-0000-000083000000}"/>
    <cellStyle name="Neutral 2" xfId="142" xr:uid="{00000000-0005-0000-0000-000084000000}"/>
    <cellStyle name="Normal" xfId="0" builtinId="0"/>
    <cellStyle name="Normal 10" xfId="143" xr:uid="{00000000-0005-0000-0000-000086000000}"/>
    <cellStyle name="Normal 11" xfId="144" xr:uid="{00000000-0005-0000-0000-000087000000}"/>
    <cellStyle name="Normal 12" xfId="145" xr:uid="{00000000-0005-0000-0000-000088000000}"/>
    <cellStyle name="Normal 13" xfId="160" xr:uid="{00000000-0005-0000-0000-000089000000}"/>
    <cellStyle name="Normal 14" xfId="161" xr:uid="{00000000-0005-0000-0000-00008A000000}"/>
    <cellStyle name="Normal 15" xfId="164" xr:uid="{AFD97646-7780-46DF-9DAA-E05FD2CA0DF8}"/>
    <cellStyle name="Normal 2" xfId="2" xr:uid="{00000000-0005-0000-0000-00008B000000}"/>
    <cellStyle name="Normal 2 2" xfId="169" xr:uid="{51C2B866-D040-4D5E-A414-D4E797D5296B}"/>
    <cellStyle name="Normal 2 3" xfId="168" xr:uid="{94E30FA9-90EE-4BA6-A745-3F49EEA2E2ED}"/>
    <cellStyle name="Normal 3" xfId="10" xr:uid="{00000000-0005-0000-0000-00008C000000}"/>
    <cellStyle name="Normal 3 2" xfId="165" xr:uid="{583430F6-522F-412D-995B-901EE7BCF4DD}"/>
    <cellStyle name="Normal 4" xfId="93" xr:uid="{00000000-0005-0000-0000-00008D000000}"/>
    <cellStyle name="Normal 4 2" xfId="166" xr:uid="{7A4FF099-A9F3-442C-B3BE-4972F4527A9D}"/>
    <cellStyle name="Normal 5" xfId="146" xr:uid="{00000000-0005-0000-0000-00008E000000}"/>
    <cellStyle name="Normal 6" xfId="147" xr:uid="{00000000-0005-0000-0000-00008F000000}"/>
    <cellStyle name="Normal 6 2" xfId="162" xr:uid="{00000000-0005-0000-0000-000090000000}"/>
    <cellStyle name="Normal 7" xfId="148" xr:uid="{00000000-0005-0000-0000-000091000000}"/>
    <cellStyle name="Normal 7 2" xfId="149" xr:uid="{00000000-0005-0000-0000-000092000000}"/>
    <cellStyle name="Normal 7_FY2012 DPH Budget sample 3-30-11 (2)(1)" xfId="150" xr:uid="{00000000-0005-0000-0000-000093000000}"/>
    <cellStyle name="Normal 8" xfId="151" xr:uid="{00000000-0005-0000-0000-000094000000}"/>
    <cellStyle name="Normal 8 2" xfId="163" xr:uid="{6C6F1CA4-6E43-4C8A-87AA-B5D2ACE14245}"/>
    <cellStyle name="Normal 9" xfId="152" xr:uid="{00000000-0005-0000-0000-000095000000}"/>
    <cellStyle name="Normal_07DPHSS-SP-Local&amp;SpecialFundsProposed2-4-11-06" xfId="6" xr:uid="{00000000-0005-0000-0000-000096000000}"/>
    <cellStyle name="Normal_07PH-(Revised)StaffingPatternFed-Match" xfId="9" xr:uid="{00000000-0005-0000-0000-000097000000}"/>
    <cellStyle name="Normal_07PH-(Revised)StaffingPatternFed-Match_FY_2012_BBMR_SP-1_FORM_(FY12_PROPOSED_with_Summary_Page) DGA" xfId="4" xr:uid="{00000000-0005-0000-0000-000098000000}"/>
    <cellStyle name="Normal_FY_2012_BBMR_SP-1_FORM_(FY12_PROPOSED_with_Summary_Page) DGA" xfId="3" xr:uid="{00000000-0005-0000-0000-00009B000000}"/>
    <cellStyle name="Normal_FY_2012_BBMR_SP-1_FORM_(FY12_PROPOSED_with_Summary_Page) DPH" xfId="5" xr:uid="{00000000-0005-0000-0000-00009C000000}"/>
    <cellStyle name="Normal_SP-1 PROPOSED FY13(1)" xfId="7" xr:uid="{00000000-0005-0000-0000-00009F000000}"/>
    <cellStyle name="Note 2" xfId="153" xr:uid="{00000000-0005-0000-0000-0000A2000000}"/>
    <cellStyle name="Output 2" xfId="154" xr:uid="{00000000-0005-0000-0000-0000A3000000}"/>
    <cellStyle name="Percent 2" xfId="155" xr:uid="{00000000-0005-0000-0000-0000A5000000}"/>
    <cellStyle name="Percent 3" xfId="156" xr:uid="{00000000-0005-0000-0000-0000A6000000}"/>
    <cellStyle name="Title 2" xfId="157" xr:uid="{00000000-0005-0000-0000-0000A7000000}"/>
    <cellStyle name="Total 2" xfId="158" xr:uid="{00000000-0005-0000-0000-0000A8000000}"/>
    <cellStyle name="Warning Text 2" xfId="159" xr:uid="{00000000-0005-0000-0000-0000A9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28575</xdr:colOff>
      <xdr:row>48</xdr:row>
      <xdr:rowOff>0</xdr:rowOff>
    </xdr:from>
    <xdr:ext cx="600075" cy="24765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F446A35-D57D-4D81-AF5D-E89B157AB05C}"/>
            </a:ext>
          </a:extLst>
        </xdr:cNvPr>
        <xdr:cNvSpPr txBox="1"/>
      </xdr:nvSpPr>
      <xdr:spPr>
        <a:xfrm flipV="1">
          <a:off x="12220575" y="854964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0</xdr:colOff>
      <xdr:row>46</xdr:row>
      <xdr:rowOff>0</xdr:rowOff>
    </xdr:from>
    <xdr:ext cx="619125" cy="795402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E9D90A3-4F6D-4C3B-A91C-FF011F731E76}"/>
            </a:ext>
            <a:ext uri="{147F2762-F138-4A5C-976F-8EAC2B608ADB}">
              <a16:predDERef xmlns:a16="http://schemas.microsoft.com/office/drawing/2014/main" pred="{1F446A35-D57D-4D81-AF5D-E89B157AB05C}"/>
            </a:ext>
          </a:extLst>
        </xdr:cNvPr>
        <xdr:cNvSpPr txBox="1"/>
      </xdr:nvSpPr>
      <xdr:spPr>
        <a:xfrm flipV="1">
          <a:off x="11239500" y="7990458"/>
          <a:ext cx="619125" cy="7954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28575</xdr:colOff>
      <xdr:row>48</xdr:row>
      <xdr:rowOff>0</xdr:rowOff>
    </xdr:from>
    <xdr:ext cx="600075" cy="24765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738D069-50EB-4568-B92B-7D0FAEEFCC25}"/>
            </a:ext>
          </a:extLst>
        </xdr:cNvPr>
        <xdr:cNvSpPr txBox="1"/>
      </xdr:nvSpPr>
      <xdr:spPr>
        <a:xfrm flipV="1">
          <a:off x="12220575" y="854964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0</xdr:colOff>
      <xdr:row>46</xdr:row>
      <xdr:rowOff>0</xdr:rowOff>
    </xdr:from>
    <xdr:ext cx="619125" cy="795402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8ECE760-4DD8-4906-ADF3-9CF3A3E23DC9}"/>
            </a:ext>
            <a:ext uri="{147F2762-F138-4A5C-976F-8EAC2B608ADB}">
              <a16:predDERef xmlns:a16="http://schemas.microsoft.com/office/drawing/2014/main" pred="{D738D069-50EB-4568-B92B-7D0FAEEFCC25}"/>
            </a:ext>
          </a:extLst>
        </xdr:cNvPr>
        <xdr:cNvSpPr txBox="1"/>
      </xdr:nvSpPr>
      <xdr:spPr>
        <a:xfrm flipV="1">
          <a:off x="11239500" y="7815198"/>
          <a:ext cx="619125" cy="7954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28575</xdr:colOff>
      <xdr:row>40</xdr:row>
      <xdr:rowOff>0</xdr:rowOff>
    </xdr:from>
    <xdr:ext cx="600075" cy="24765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6B3A4263-997A-4C00-A736-C8912D88D90A}"/>
            </a:ext>
          </a:extLst>
        </xdr:cNvPr>
        <xdr:cNvSpPr txBox="1"/>
      </xdr:nvSpPr>
      <xdr:spPr>
        <a:xfrm flipV="1">
          <a:off x="11268075" y="728472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0</xdr:colOff>
      <xdr:row>39</xdr:row>
      <xdr:rowOff>0</xdr:rowOff>
    </xdr:from>
    <xdr:ext cx="619125" cy="795402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312D48B6-7F0D-4CA3-A598-D949270695A1}"/>
            </a:ext>
          </a:extLst>
        </xdr:cNvPr>
        <xdr:cNvSpPr txBox="1"/>
      </xdr:nvSpPr>
      <xdr:spPr>
        <a:xfrm flipV="1">
          <a:off x="11239500" y="7109460"/>
          <a:ext cx="619125" cy="7954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28575</xdr:colOff>
      <xdr:row>40</xdr:row>
      <xdr:rowOff>0</xdr:rowOff>
    </xdr:from>
    <xdr:ext cx="600075" cy="24765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5D6E2086-A35B-4CE8-B64F-945D2B34B3FE}"/>
            </a:ext>
          </a:extLst>
        </xdr:cNvPr>
        <xdr:cNvSpPr txBox="1"/>
      </xdr:nvSpPr>
      <xdr:spPr>
        <a:xfrm flipV="1">
          <a:off x="11268075" y="728472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28575</xdr:colOff>
      <xdr:row>40</xdr:row>
      <xdr:rowOff>0</xdr:rowOff>
    </xdr:from>
    <xdr:ext cx="600075" cy="24765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DFEC8DE7-FA73-4AD3-805B-14D783E4960A}"/>
            </a:ext>
          </a:extLst>
        </xdr:cNvPr>
        <xdr:cNvSpPr txBox="1"/>
      </xdr:nvSpPr>
      <xdr:spPr>
        <a:xfrm flipV="1">
          <a:off x="11268075" y="728472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28575</xdr:colOff>
      <xdr:row>40</xdr:row>
      <xdr:rowOff>0</xdr:rowOff>
    </xdr:from>
    <xdr:ext cx="600075" cy="24765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5EFF705-6356-4602-B4C8-B638B0A267F6}"/>
            </a:ext>
          </a:extLst>
        </xdr:cNvPr>
        <xdr:cNvSpPr txBox="1"/>
      </xdr:nvSpPr>
      <xdr:spPr>
        <a:xfrm flipV="1">
          <a:off x="11268075" y="728472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28575</xdr:colOff>
      <xdr:row>40</xdr:row>
      <xdr:rowOff>0</xdr:rowOff>
    </xdr:from>
    <xdr:ext cx="600075" cy="24765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34DAE95-CB21-4DDA-9503-8791BE3E0831}"/>
            </a:ext>
          </a:extLst>
        </xdr:cNvPr>
        <xdr:cNvSpPr txBox="1"/>
      </xdr:nvSpPr>
      <xdr:spPr>
        <a:xfrm flipV="1">
          <a:off x="11268075" y="728472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28575</xdr:colOff>
      <xdr:row>40</xdr:row>
      <xdr:rowOff>0</xdr:rowOff>
    </xdr:from>
    <xdr:ext cx="600075" cy="24765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B08858BA-3264-4EDF-A347-95DB5FC96579}"/>
            </a:ext>
            <a:ext uri="{147F2762-F138-4A5C-976F-8EAC2B608ADB}">
              <a16:predDERef xmlns:a16="http://schemas.microsoft.com/office/drawing/2014/main" pred="{034DAE95-CB21-4DDA-9503-8791BE3E0831}"/>
            </a:ext>
          </a:extLst>
        </xdr:cNvPr>
        <xdr:cNvSpPr txBox="1"/>
      </xdr:nvSpPr>
      <xdr:spPr>
        <a:xfrm flipV="1">
          <a:off x="11268075" y="728472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28575</xdr:colOff>
      <xdr:row>40</xdr:row>
      <xdr:rowOff>0</xdr:rowOff>
    </xdr:from>
    <xdr:ext cx="600075" cy="247650"/>
    <xdr:sp macro="" textlink="">
      <xdr:nvSpPr>
        <xdr:cNvPr id="13" name="TextBox 5">
          <a:extLst>
            <a:ext uri="{FF2B5EF4-FFF2-40B4-BE49-F238E27FC236}">
              <a16:creationId xmlns:a16="http://schemas.microsoft.com/office/drawing/2014/main" id="{2F117AAD-063F-4D21-BB85-DDD768A7CDFC}"/>
            </a:ext>
            <a:ext uri="{147F2762-F138-4A5C-976F-8EAC2B608ADB}">
              <a16:predDERef xmlns:a16="http://schemas.microsoft.com/office/drawing/2014/main" pred="{B08858BA-3264-4EDF-A347-95DB5FC96579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28575</xdr:colOff>
      <xdr:row>40</xdr:row>
      <xdr:rowOff>0</xdr:rowOff>
    </xdr:from>
    <xdr:ext cx="600075" cy="247650"/>
    <xdr:sp macro="" textlink="">
      <xdr:nvSpPr>
        <xdr:cNvPr id="14" name="TextBox 7">
          <a:extLst>
            <a:ext uri="{FF2B5EF4-FFF2-40B4-BE49-F238E27FC236}">
              <a16:creationId xmlns:a16="http://schemas.microsoft.com/office/drawing/2014/main" id="{E0169190-2E7B-4600-AA82-3829A4813190}"/>
            </a:ext>
            <a:ext uri="{147F2762-F138-4A5C-976F-8EAC2B608ADB}">
              <a16:predDERef xmlns:a16="http://schemas.microsoft.com/office/drawing/2014/main" pred="{2F117AAD-063F-4D21-BB85-DDD768A7CDFC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28575</xdr:colOff>
      <xdr:row>40</xdr:row>
      <xdr:rowOff>0</xdr:rowOff>
    </xdr:from>
    <xdr:ext cx="600075" cy="247650"/>
    <xdr:sp macro="" textlink="">
      <xdr:nvSpPr>
        <xdr:cNvPr id="15" name="TextBox 8">
          <a:extLst>
            <a:ext uri="{FF2B5EF4-FFF2-40B4-BE49-F238E27FC236}">
              <a16:creationId xmlns:a16="http://schemas.microsoft.com/office/drawing/2014/main" id="{0E5EF00C-B687-4C31-BF46-79AD580C0D95}"/>
            </a:ext>
            <a:ext uri="{147F2762-F138-4A5C-976F-8EAC2B608ADB}">
              <a16:predDERef xmlns:a16="http://schemas.microsoft.com/office/drawing/2014/main" pred="{E0169190-2E7B-4600-AA82-3829A4813190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28575</xdr:colOff>
      <xdr:row>40</xdr:row>
      <xdr:rowOff>0</xdr:rowOff>
    </xdr:from>
    <xdr:ext cx="600075" cy="247650"/>
    <xdr:sp macro="" textlink="">
      <xdr:nvSpPr>
        <xdr:cNvPr id="16" name="TextBox 9">
          <a:extLst>
            <a:ext uri="{FF2B5EF4-FFF2-40B4-BE49-F238E27FC236}">
              <a16:creationId xmlns:a16="http://schemas.microsoft.com/office/drawing/2014/main" id="{A156CD95-DCD6-4E41-A82C-0E0AFE53BBA7}"/>
            </a:ext>
            <a:ext uri="{147F2762-F138-4A5C-976F-8EAC2B608ADB}">
              <a16:predDERef xmlns:a16="http://schemas.microsoft.com/office/drawing/2014/main" pred="{0E5EF00C-B687-4C31-BF46-79AD580C0D95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28575</xdr:colOff>
      <xdr:row>40</xdr:row>
      <xdr:rowOff>0</xdr:rowOff>
    </xdr:from>
    <xdr:ext cx="600075" cy="247650"/>
    <xdr:sp macro="" textlink="">
      <xdr:nvSpPr>
        <xdr:cNvPr id="17" name="TextBox 10">
          <a:extLst>
            <a:ext uri="{FF2B5EF4-FFF2-40B4-BE49-F238E27FC236}">
              <a16:creationId xmlns:a16="http://schemas.microsoft.com/office/drawing/2014/main" id="{66E5F4C7-8760-4E2B-9403-4D86031C696C}"/>
            </a:ext>
            <a:ext uri="{147F2762-F138-4A5C-976F-8EAC2B608ADB}">
              <a16:predDERef xmlns:a16="http://schemas.microsoft.com/office/drawing/2014/main" pred="{A156CD95-DCD6-4E41-A82C-0E0AFE53BBA7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28575</xdr:colOff>
      <xdr:row>40</xdr:row>
      <xdr:rowOff>0</xdr:rowOff>
    </xdr:from>
    <xdr:ext cx="600075" cy="247650"/>
    <xdr:sp macro="" textlink="">
      <xdr:nvSpPr>
        <xdr:cNvPr id="18" name="TextBox 11">
          <a:extLst>
            <a:ext uri="{FF2B5EF4-FFF2-40B4-BE49-F238E27FC236}">
              <a16:creationId xmlns:a16="http://schemas.microsoft.com/office/drawing/2014/main" id="{E8A26BCA-4785-487E-AEF9-9A596C64941A}"/>
            </a:ext>
            <a:ext uri="{147F2762-F138-4A5C-976F-8EAC2B608ADB}">
              <a16:predDERef xmlns:a16="http://schemas.microsoft.com/office/drawing/2014/main" pred="{66E5F4C7-8760-4E2B-9403-4D86031C696C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</xdr:col>
      <xdr:colOff>28575</xdr:colOff>
      <xdr:row>40</xdr:row>
      <xdr:rowOff>0</xdr:rowOff>
    </xdr:from>
    <xdr:ext cx="600075" cy="247650"/>
    <xdr:sp macro="" textlink="">
      <xdr:nvSpPr>
        <xdr:cNvPr id="19" name="TextBox 5">
          <a:extLst>
            <a:ext uri="{FF2B5EF4-FFF2-40B4-BE49-F238E27FC236}">
              <a16:creationId xmlns:a16="http://schemas.microsoft.com/office/drawing/2014/main" id="{2A27286F-810C-4ED1-A71D-7E3AA41A98AB}"/>
            </a:ext>
            <a:ext uri="{147F2762-F138-4A5C-976F-8EAC2B608ADB}">
              <a16:predDERef xmlns:a16="http://schemas.microsoft.com/office/drawing/2014/main" pred="{E8A26BCA-4785-487E-AEF9-9A596C64941A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</xdr:col>
      <xdr:colOff>28575</xdr:colOff>
      <xdr:row>40</xdr:row>
      <xdr:rowOff>0</xdr:rowOff>
    </xdr:from>
    <xdr:ext cx="600075" cy="247650"/>
    <xdr:sp macro="" textlink="">
      <xdr:nvSpPr>
        <xdr:cNvPr id="20" name="TextBox 7">
          <a:extLst>
            <a:ext uri="{FF2B5EF4-FFF2-40B4-BE49-F238E27FC236}">
              <a16:creationId xmlns:a16="http://schemas.microsoft.com/office/drawing/2014/main" id="{EA04551D-5BF0-4B10-B23B-310CDE723059}"/>
            </a:ext>
            <a:ext uri="{147F2762-F138-4A5C-976F-8EAC2B608ADB}">
              <a16:predDERef xmlns:a16="http://schemas.microsoft.com/office/drawing/2014/main" pred="{2A27286F-810C-4ED1-A71D-7E3AA41A98AB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</xdr:col>
      <xdr:colOff>28575</xdr:colOff>
      <xdr:row>40</xdr:row>
      <xdr:rowOff>0</xdr:rowOff>
    </xdr:from>
    <xdr:ext cx="600075" cy="247650"/>
    <xdr:sp macro="" textlink="">
      <xdr:nvSpPr>
        <xdr:cNvPr id="21" name="TextBox 8">
          <a:extLst>
            <a:ext uri="{FF2B5EF4-FFF2-40B4-BE49-F238E27FC236}">
              <a16:creationId xmlns:a16="http://schemas.microsoft.com/office/drawing/2014/main" id="{3EAF574E-A6BE-4E5E-BCDF-AF143E3B8B45}"/>
            </a:ext>
            <a:ext uri="{147F2762-F138-4A5C-976F-8EAC2B608ADB}">
              <a16:predDERef xmlns:a16="http://schemas.microsoft.com/office/drawing/2014/main" pred="{EA04551D-5BF0-4B10-B23B-310CDE723059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</xdr:col>
      <xdr:colOff>28575</xdr:colOff>
      <xdr:row>40</xdr:row>
      <xdr:rowOff>0</xdr:rowOff>
    </xdr:from>
    <xdr:ext cx="600075" cy="247650"/>
    <xdr:sp macro="" textlink="">
      <xdr:nvSpPr>
        <xdr:cNvPr id="22" name="TextBox 9">
          <a:extLst>
            <a:ext uri="{FF2B5EF4-FFF2-40B4-BE49-F238E27FC236}">
              <a16:creationId xmlns:a16="http://schemas.microsoft.com/office/drawing/2014/main" id="{D98E5B4F-CDB2-4D1F-B273-3C9260216380}"/>
            </a:ext>
            <a:ext uri="{147F2762-F138-4A5C-976F-8EAC2B608ADB}">
              <a16:predDERef xmlns:a16="http://schemas.microsoft.com/office/drawing/2014/main" pred="{3EAF574E-A6BE-4E5E-BCDF-AF143E3B8B45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</xdr:col>
      <xdr:colOff>28575</xdr:colOff>
      <xdr:row>40</xdr:row>
      <xdr:rowOff>0</xdr:rowOff>
    </xdr:from>
    <xdr:ext cx="600075" cy="247650"/>
    <xdr:sp macro="" textlink="">
      <xdr:nvSpPr>
        <xdr:cNvPr id="23" name="TextBox 10">
          <a:extLst>
            <a:ext uri="{FF2B5EF4-FFF2-40B4-BE49-F238E27FC236}">
              <a16:creationId xmlns:a16="http://schemas.microsoft.com/office/drawing/2014/main" id="{BA7D1887-DD05-4FCE-8AB4-787092816EDC}"/>
            </a:ext>
            <a:ext uri="{147F2762-F138-4A5C-976F-8EAC2B608ADB}">
              <a16:predDERef xmlns:a16="http://schemas.microsoft.com/office/drawing/2014/main" pred="{D98E5B4F-CDB2-4D1F-B273-3C9260216380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</xdr:col>
      <xdr:colOff>28575</xdr:colOff>
      <xdr:row>40</xdr:row>
      <xdr:rowOff>0</xdr:rowOff>
    </xdr:from>
    <xdr:ext cx="600075" cy="247650"/>
    <xdr:sp macro="" textlink="">
      <xdr:nvSpPr>
        <xdr:cNvPr id="24" name="TextBox 11">
          <a:extLst>
            <a:ext uri="{FF2B5EF4-FFF2-40B4-BE49-F238E27FC236}">
              <a16:creationId xmlns:a16="http://schemas.microsoft.com/office/drawing/2014/main" id="{05D8E702-F43C-4781-B410-E1E56AFE9BEB}"/>
            </a:ext>
            <a:ext uri="{147F2762-F138-4A5C-976F-8EAC2B608ADB}">
              <a16:predDERef xmlns:a16="http://schemas.microsoft.com/office/drawing/2014/main" pred="{BA7D1887-DD05-4FCE-8AB4-787092816EDC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</xdr:col>
      <xdr:colOff>28575</xdr:colOff>
      <xdr:row>40</xdr:row>
      <xdr:rowOff>0</xdr:rowOff>
    </xdr:from>
    <xdr:ext cx="600075" cy="247650"/>
    <xdr:sp macro="" textlink="">
      <xdr:nvSpPr>
        <xdr:cNvPr id="25" name="TextBox 5">
          <a:extLst>
            <a:ext uri="{FF2B5EF4-FFF2-40B4-BE49-F238E27FC236}">
              <a16:creationId xmlns:a16="http://schemas.microsoft.com/office/drawing/2014/main" id="{1E2B6E20-B891-465F-8043-062827FA0FAC}"/>
            </a:ext>
            <a:ext uri="{147F2762-F138-4A5C-976F-8EAC2B608ADB}">
              <a16:predDERef xmlns:a16="http://schemas.microsoft.com/office/drawing/2014/main" pred="{05D8E702-F43C-4781-B410-E1E56AFE9BEB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</xdr:col>
      <xdr:colOff>28575</xdr:colOff>
      <xdr:row>40</xdr:row>
      <xdr:rowOff>0</xdr:rowOff>
    </xdr:from>
    <xdr:ext cx="600075" cy="247650"/>
    <xdr:sp macro="" textlink="">
      <xdr:nvSpPr>
        <xdr:cNvPr id="26" name="TextBox 7">
          <a:extLst>
            <a:ext uri="{FF2B5EF4-FFF2-40B4-BE49-F238E27FC236}">
              <a16:creationId xmlns:a16="http://schemas.microsoft.com/office/drawing/2014/main" id="{A2A7460B-4458-420F-802A-FA6368CBE79E}"/>
            </a:ext>
            <a:ext uri="{147F2762-F138-4A5C-976F-8EAC2B608ADB}">
              <a16:predDERef xmlns:a16="http://schemas.microsoft.com/office/drawing/2014/main" pred="{1E2B6E20-B891-465F-8043-062827FA0FAC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</xdr:col>
      <xdr:colOff>28575</xdr:colOff>
      <xdr:row>40</xdr:row>
      <xdr:rowOff>0</xdr:rowOff>
    </xdr:from>
    <xdr:ext cx="600075" cy="247650"/>
    <xdr:sp macro="" textlink="">
      <xdr:nvSpPr>
        <xdr:cNvPr id="27" name="TextBox 8">
          <a:extLst>
            <a:ext uri="{FF2B5EF4-FFF2-40B4-BE49-F238E27FC236}">
              <a16:creationId xmlns:a16="http://schemas.microsoft.com/office/drawing/2014/main" id="{B3A6FB91-1836-4953-9790-5FF3D48E776D}"/>
            </a:ext>
            <a:ext uri="{147F2762-F138-4A5C-976F-8EAC2B608ADB}">
              <a16:predDERef xmlns:a16="http://schemas.microsoft.com/office/drawing/2014/main" pred="{A2A7460B-4458-420F-802A-FA6368CBE79E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</xdr:col>
      <xdr:colOff>28575</xdr:colOff>
      <xdr:row>40</xdr:row>
      <xdr:rowOff>0</xdr:rowOff>
    </xdr:from>
    <xdr:ext cx="600075" cy="247650"/>
    <xdr:sp macro="" textlink="">
      <xdr:nvSpPr>
        <xdr:cNvPr id="28" name="TextBox 9">
          <a:extLst>
            <a:ext uri="{FF2B5EF4-FFF2-40B4-BE49-F238E27FC236}">
              <a16:creationId xmlns:a16="http://schemas.microsoft.com/office/drawing/2014/main" id="{C770F981-25BE-423E-B3AD-52C7158DEE58}"/>
            </a:ext>
            <a:ext uri="{147F2762-F138-4A5C-976F-8EAC2B608ADB}">
              <a16:predDERef xmlns:a16="http://schemas.microsoft.com/office/drawing/2014/main" pred="{B3A6FB91-1836-4953-9790-5FF3D48E776D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</xdr:col>
      <xdr:colOff>28575</xdr:colOff>
      <xdr:row>40</xdr:row>
      <xdr:rowOff>0</xdr:rowOff>
    </xdr:from>
    <xdr:ext cx="600075" cy="247650"/>
    <xdr:sp macro="" textlink="">
      <xdr:nvSpPr>
        <xdr:cNvPr id="29" name="TextBox 10">
          <a:extLst>
            <a:ext uri="{FF2B5EF4-FFF2-40B4-BE49-F238E27FC236}">
              <a16:creationId xmlns:a16="http://schemas.microsoft.com/office/drawing/2014/main" id="{E07FB357-7B1F-4E28-8883-1A8B9248F327}"/>
            </a:ext>
            <a:ext uri="{147F2762-F138-4A5C-976F-8EAC2B608ADB}">
              <a16:predDERef xmlns:a16="http://schemas.microsoft.com/office/drawing/2014/main" pred="{C770F981-25BE-423E-B3AD-52C7158DEE58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</xdr:col>
      <xdr:colOff>28575</xdr:colOff>
      <xdr:row>40</xdr:row>
      <xdr:rowOff>0</xdr:rowOff>
    </xdr:from>
    <xdr:ext cx="600075" cy="247650"/>
    <xdr:sp macro="" textlink="">
      <xdr:nvSpPr>
        <xdr:cNvPr id="30" name="TextBox 11">
          <a:extLst>
            <a:ext uri="{FF2B5EF4-FFF2-40B4-BE49-F238E27FC236}">
              <a16:creationId xmlns:a16="http://schemas.microsoft.com/office/drawing/2014/main" id="{F2670B9A-B4C7-4B40-A09A-94A01AB858A9}"/>
            </a:ext>
            <a:ext uri="{147F2762-F138-4A5C-976F-8EAC2B608ADB}">
              <a16:predDERef xmlns:a16="http://schemas.microsoft.com/office/drawing/2014/main" pred="{E07FB357-7B1F-4E28-8883-1A8B9248F327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14</xdr:col>
      <xdr:colOff>28575</xdr:colOff>
      <xdr:row>40</xdr:row>
      <xdr:rowOff>0</xdr:rowOff>
    </xdr:from>
    <xdr:ext cx="600075" cy="247650"/>
    <xdr:sp macro="" textlink="">
      <xdr:nvSpPr>
        <xdr:cNvPr id="31" name="TextBox 5">
          <a:extLst>
            <a:ext uri="{FF2B5EF4-FFF2-40B4-BE49-F238E27FC236}">
              <a16:creationId xmlns:a16="http://schemas.microsoft.com/office/drawing/2014/main" id="{AA023497-A57A-442A-A5A6-8DA0BA919679}"/>
            </a:ext>
            <a:ext uri="{147F2762-F138-4A5C-976F-8EAC2B608ADB}">
              <a16:predDERef xmlns:a16="http://schemas.microsoft.com/office/drawing/2014/main" pred="{F2670B9A-B4C7-4B40-A09A-94A01AB858A9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14</xdr:col>
      <xdr:colOff>28575</xdr:colOff>
      <xdr:row>40</xdr:row>
      <xdr:rowOff>0</xdr:rowOff>
    </xdr:from>
    <xdr:ext cx="600075" cy="247650"/>
    <xdr:sp macro="" textlink="">
      <xdr:nvSpPr>
        <xdr:cNvPr id="32" name="TextBox 7">
          <a:extLst>
            <a:ext uri="{FF2B5EF4-FFF2-40B4-BE49-F238E27FC236}">
              <a16:creationId xmlns:a16="http://schemas.microsoft.com/office/drawing/2014/main" id="{93D99B53-5CF2-4DFD-B493-28CD1307A7B0}"/>
            </a:ext>
            <a:ext uri="{147F2762-F138-4A5C-976F-8EAC2B608ADB}">
              <a16:predDERef xmlns:a16="http://schemas.microsoft.com/office/drawing/2014/main" pred="{AA023497-A57A-442A-A5A6-8DA0BA919679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14</xdr:col>
      <xdr:colOff>28575</xdr:colOff>
      <xdr:row>40</xdr:row>
      <xdr:rowOff>0</xdr:rowOff>
    </xdr:from>
    <xdr:ext cx="600075" cy="247650"/>
    <xdr:sp macro="" textlink="">
      <xdr:nvSpPr>
        <xdr:cNvPr id="33" name="TextBox 8">
          <a:extLst>
            <a:ext uri="{FF2B5EF4-FFF2-40B4-BE49-F238E27FC236}">
              <a16:creationId xmlns:a16="http://schemas.microsoft.com/office/drawing/2014/main" id="{1D96CEBC-7143-4C9C-973E-774A87FD0BCA}"/>
            </a:ext>
            <a:ext uri="{147F2762-F138-4A5C-976F-8EAC2B608ADB}">
              <a16:predDERef xmlns:a16="http://schemas.microsoft.com/office/drawing/2014/main" pred="{93D99B53-5CF2-4DFD-B493-28CD1307A7B0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14</xdr:col>
      <xdr:colOff>28575</xdr:colOff>
      <xdr:row>40</xdr:row>
      <xdr:rowOff>0</xdr:rowOff>
    </xdr:from>
    <xdr:ext cx="600075" cy="247650"/>
    <xdr:sp macro="" textlink="">
      <xdr:nvSpPr>
        <xdr:cNvPr id="34" name="TextBox 9">
          <a:extLst>
            <a:ext uri="{FF2B5EF4-FFF2-40B4-BE49-F238E27FC236}">
              <a16:creationId xmlns:a16="http://schemas.microsoft.com/office/drawing/2014/main" id="{8E95DE36-EE7A-44EA-B95E-0C177DA29000}"/>
            </a:ext>
            <a:ext uri="{147F2762-F138-4A5C-976F-8EAC2B608ADB}">
              <a16:predDERef xmlns:a16="http://schemas.microsoft.com/office/drawing/2014/main" pred="{1D96CEBC-7143-4C9C-973E-774A87FD0BCA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14</xdr:col>
      <xdr:colOff>28575</xdr:colOff>
      <xdr:row>40</xdr:row>
      <xdr:rowOff>0</xdr:rowOff>
    </xdr:from>
    <xdr:ext cx="600075" cy="247650"/>
    <xdr:sp macro="" textlink="">
      <xdr:nvSpPr>
        <xdr:cNvPr id="35" name="TextBox 10">
          <a:extLst>
            <a:ext uri="{FF2B5EF4-FFF2-40B4-BE49-F238E27FC236}">
              <a16:creationId xmlns:a16="http://schemas.microsoft.com/office/drawing/2014/main" id="{67EADF68-0877-44FD-B50A-B3A4AA1D6B62}"/>
            </a:ext>
            <a:ext uri="{147F2762-F138-4A5C-976F-8EAC2B608ADB}">
              <a16:predDERef xmlns:a16="http://schemas.microsoft.com/office/drawing/2014/main" pred="{8E95DE36-EE7A-44EA-B95E-0C177DA29000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14</xdr:col>
      <xdr:colOff>28575</xdr:colOff>
      <xdr:row>40</xdr:row>
      <xdr:rowOff>0</xdr:rowOff>
    </xdr:from>
    <xdr:ext cx="600075" cy="247650"/>
    <xdr:sp macro="" textlink="">
      <xdr:nvSpPr>
        <xdr:cNvPr id="36" name="TextBox 11">
          <a:extLst>
            <a:ext uri="{FF2B5EF4-FFF2-40B4-BE49-F238E27FC236}">
              <a16:creationId xmlns:a16="http://schemas.microsoft.com/office/drawing/2014/main" id="{75BF9AC1-C762-450F-8CB4-EEE876AFE977}"/>
            </a:ext>
            <a:ext uri="{147F2762-F138-4A5C-976F-8EAC2B608ADB}">
              <a16:predDERef xmlns:a16="http://schemas.microsoft.com/office/drawing/2014/main" pred="{67EADF68-0877-44FD-B50A-B3A4AA1D6B62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15</xdr:col>
      <xdr:colOff>28575</xdr:colOff>
      <xdr:row>40</xdr:row>
      <xdr:rowOff>0</xdr:rowOff>
    </xdr:from>
    <xdr:ext cx="600075" cy="247650"/>
    <xdr:sp macro="" textlink="">
      <xdr:nvSpPr>
        <xdr:cNvPr id="37" name="TextBox 5">
          <a:extLst>
            <a:ext uri="{FF2B5EF4-FFF2-40B4-BE49-F238E27FC236}">
              <a16:creationId xmlns:a16="http://schemas.microsoft.com/office/drawing/2014/main" id="{5E7184C3-F6F1-4C71-AD08-B0A77287F462}"/>
            </a:ext>
            <a:ext uri="{147F2762-F138-4A5C-976F-8EAC2B608ADB}">
              <a16:predDERef xmlns:a16="http://schemas.microsoft.com/office/drawing/2014/main" pred="{75BF9AC1-C762-450F-8CB4-EEE876AFE977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15</xdr:col>
      <xdr:colOff>28575</xdr:colOff>
      <xdr:row>40</xdr:row>
      <xdr:rowOff>0</xdr:rowOff>
    </xdr:from>
    <xdr:ext cx="600075" cy="247650"/>
    <xdr:sp macro="" textlink="">
      <xdr:nvSpPr>
        <xdr:cNvPr id="38" name="TextBox 7">
          <a:extLst>
            <a:ext uri="{FF2B5EF4-FFF2-40B4-BE49-F238E27FC236}">
              <a16:creationId xmlns:a16="http://schemas.microsoft.com/office/drawing/2014/main" id="{488944BF-A40A-4619-9E89-A9E550514AE4}"/>
            </a:ext>
            <a:ext uri="{147F2762-F138-4A5C-976F-8EAC2B608ADB}">
              <a16:predDERef xmlns:a16="http://schemas.microsoft.com/office/drawing/2014/main" pred="{5E7184C3-F6F1-4C71-AD08-B0A77287F462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15</xdr:col>
      <xdr:colOff>28575</xdr:colOff>
      <xdr:row>40</xdr:row>
      <xdr:rowOff>0</xdr:rowOff>
    </xdr:from>
    <xdr:ext cx="600075" cy="247650"/>
    <xdr:sp macro="" textlink="">
      <xdr:nvSpPr>
        <xdr:cNvPr id="39" name="TextBox 8">
          <a:extLst>
            <a:ext uri="{FF2B5EF4-FFF2-40B4-BE49-F238E27FC236}">
              <a16:creationId xmlns:a16="http://schemas.microsoft.com/office/drawing/2014/main" id="{00E04F36-2DF2-467C-8D8C-49937C07D0E9}"/>
            </a:ext>
            <a:ext uri="{147F2762-F138-4A5C-976F-8EAC2B608ADB}">
              <a16:predDERef xmlns:a16="http://schemas.microsoft.com/office/drawing/2014/main" pred="{488944BF-A40A-4619-9E89-A9E550514AE4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15</xdr:col>
      <xdr:colOff>28575</xdr:colOff>
      <xdr:row>40</xdr:row>
      <xdr:rowOff>0</xdr:rowOff>
    </xdr:from>
    <xdr:ext cx="600075" cy="247650"/>
    <xdr:sp macro="" textlink="">
      <xdr:nvSpPr>
        <xdr:cNvPr id="40" name="TextBox 9">
          <a:extLst>
            <a:ext uri="{FF2B5EF4-FFF2-40B4-BE49-F238E27FC236}">
              <a16:creationId xmlns:a16="http://schemas.microsoft.com/office/drawing/2014/main" id="{53DA5383-6E43-42E4-BC47-D721E671542C}"/>
            </a:ext>
            <a:ext uri="{147F2762-F138-4A5C-976F-8EAC2B608ADB}">
              <a16:predDERef xmlns:a16="http://schemas.microsoft.com/office/drawing/2014/main" pred="{00E04F36-2DF2-467C-8D8C-49937C07D0E9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15</xdr:col>
      <xdr:colOff>28575</xdr:colOff>
      <xdr:row>40</xdr:row>
      <xdr:rowOff>0</xdr:rowOff>
    </xdr:from>
    <xdr:ext cx="600075" cy="247650"/>
    <xdr:sp macro="" textlink="">
      <xdr:nvSpPr>
        <xdr:cNvPr id="41" name="TextBox 10">
          <a:extLst>
            <a:ext uri="{FF2B5EF4-FFF2-40B4-BE49-F238E27FC236}">
              <a16:creationId xmlns:a16="http://schemas.microsoft.com/office/drawing/2014/main" id="{E229209B-A0DA-4E91-AAC2-8AA7AEFE43C8}"/>
            </a:ext>
            <a:ext uri="{147F2762-F138-4A5C-976F-8EAC2B608ADB}">
              <a16:predDERef xmlns:a16="http://schemas.microsoft.com/office/drawing/2014/main" pred="{53DA5383-6E43-42E4-BC47-D721E671542C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15</xdr:col>
      <xdr:colOff>28575</xdr:colOff>
      <xdr:row>40</xdr:row>
      <xdr:rowOff>0</xdr:rowOff>
    </xdr:from>
    <xdr:ext cx="600075" cy="247650"/>
    <xdr:sp macro="" textlink="">
      <xdr:nvSpPr>
        <xdr:cNvPr id="42" name="TextBox 11">
          <a:extLst>
            <a:ext uri="{FF2B5EF4-FFF2-40B4-BE49-F238E27FC236}">
              <a16:creationId xmlns:a16="http://schemas.microsoft.com/office/drawing/2014/main" id="{1527FCC1-B9BF-43F3-93D2-9F324B90CCBC}"/>
            </a:ext>
            <a:ext uri="{147F2762-F138-4A5C-976F-8EAC2B608ADB}">
              <a16:predDERef xmlns:a16="http://schemas.microsoft.com/office/drawing/2014/main" pred="{E229209B-A0DA-4E91-AAC2-8AA7AEFE43C8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16</xdr:col>
      <xdr:colOff>28575</xdr:colOff>
      <xdr:row>40</xdr:row>
      <xdr:rowOff>0</xdr:rowOff>
    </xdr:from>
    <xdr:ext cx="600075" cy="247650"/>
    <xdr:sp macro="" textlink="">
      <xdr:nvSpPr>
        <xdr:cNvPr id="43" name="TextBox 5">
          <a:extLst>
            <a:ext uri="{FF2B5EF4-FFF2-40B4-BE49-F238E27FC236}">
              <a16:creationId xmlns:a16="http://schemas.microsoft.com/office/drawing/2014/main" id="{FAC2EABA-EAC5-41B4-BCF6-BF42832596C5}"/>
            </a:ext>
            <a:ext uri="{147F2762-F138-4A5C-976F-8EAC2B608ADB}">
              <a16:predDERef xmlns:a16="http://schemas.microsoft.com/office/drawing/2014/main" pred="{1527FCC1-B9BF-43F3-93D2-9F324B90CCBC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16</xdr:col>
      <xdr:colOff>28575</xdr:colOff>
      <xdr:row>40</xdr:row>
      <xdr:rowOff>0</xdr:rowOff>
    </xdr:from>
    <xdr:ext cx="600075" cy="247650"/>
    <xdr:sp macro="" textlink="">
      <xdr:nvSpPr>
        <xdr:cNvPr id="44" name="TextBox 7">
          <a:extLst>
            <a:ext uri="{FF2B5EF4-FFF2-40B4-BE49-F238E27FC236}">
              <a16:creationId xmlns:a16="http://schemas.microsoft.com/office/drawing/2014/main" id="{CB20C0D3-C209-4882-A0FC-109A79F7C874}"/>
            </a:ext>
            <a:ext uri="{147F2762-F138-4A5C-976F-8EAC2B608ADB}">
              <a16:predDERef xmlns:a16="http://schemas.microsoft.com/office/drawing/2014/main" pred="{FAC2EABA-EAC5-41B4-BCF6-BF42832596C5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16</xdr:col>
      <xdr:colOff>28575</xdr:colOff>
      <xdr:row>40</xdr:row>
      <xdr:rowOff>0</xdr:rowOff>
    </xdr:from>
    <xdr:ext cx="600075" cy="247650"/>
    <xdr:sp macro="" textlink="">
      <xdr:nvSpPr>
        <xdr:cNvPr id="45" name="TextBox 8">
          <a:extLst>
            <a:ext uri="{FF2B5EF4-FFF2-40B4-BE49-F238E27FC236}">
              <a16:creationId xmlns:a16="http://schemas.microsoft.com/office/drawing/2014/main" id="{7696E5DF-237A-4E72-930A-F824BB9620A5}"/>
            </a:ext>
            <a:ext uri="{147F2762-F138-4A5C-976F-8EAC2B608ADB}">
              <a16:predDERef xmlns:a16="http://schemas.microsoft.com/office/drawing/2014/main" pred="{CB20C0D3-C209-4882-A0FC-109A79F7C874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16</xdr:col>
      <xdr:colOff>28575</xdr:colOff>
      <xdr:row>40</xdr:row>
      <xdr:rowOff>0</xdr:rowOff>
    </xdr:from>
    <xdr:ext cx="600075" cy="247650"/>
    <xdr:sp macro="" textlink="">
      <xdr:nvSpPr>
        <xdr:cNvPr id="46" name="TextBox 9">
          <a:extLst>
            <a:ext uri="{FF2B5EF4-FFF2-40B4-BE49-F238E27FC236}">
              <a16:creationId xmlns:a16="http://schemas.microsoft.com/office/drawing/2014/main" id="{DF00CC28-6CAB-4B21-8919-28AF798F7BEF}"/>
            </a:ext>
            <a:ext uri="{147F2762-F138-4A5C-976F-8EAC2B608ADB}">
              <a16:predDERef xmlns:a16="http://schemas.microsoft.com/office/drawing/2014/main" pred="{7696E5DF-237A-4E72-930A-F824BB9620A5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16</xdr:col>
      <xdr:colOff>28575</xdr:colOff>
      <xdr:row>40</xdr:row>
      <xdr:rowOff>0</xdr:rowOff>
    </xdr:from>
    <xdr:ext cx="600075" cy="247650"/>
    <xdr:sp macro="" textlink="">
      <xdr:nvSpPr>
        <xdr:cNvPr id="47" name="TextBox 10">
          <a:extLst>
            <a:ext uri="{FF2B5EF4-FFF2-40B4-BE49-F238E27FC236}">
              <a16:creationId xmlns:a16="http://schemas.microsoft.com/office/drawing/2014/main" id="{35DD507A-4B8D-4890-A8D5-5427A0FE480E}"/>
            </a:ext>
            <a:ext uri="{147F2762-F138-4A5C-976F-8EAC2B608ADB}">
              <a16:predDERef xmlns:a16="http://schemas.microsoft.com/office/drawing/2014/main" pred="{DF00CC28-6CAB-4B21-8919-28AF798F7BEF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16</xdr:col>
      <xdr:colOff>28575</xdr:colOff>
      <xdr:row>40</xdr:row>
      <xdr:rowOff>0</xdr:rowOff>
    </xdr:from>
    <xdr:ext cx="600075" cy="247650"/>
    <xdr:sp macro="" textlink="">
      <xdr:nvSpPr>
        <xdr:cNvPr id="48" name="TextBox 11">
          <a:extLst>
            <a:ext uri="{FF2B5EF4-FFF2-40B4-BE49-F238E27FC236}">
              <a16:creationId xmlns:a16="http://schemas.microsoft.com/office/drawing/2014/main" id="{0F083373-461B-4881-8669-00D1A5485F10}"/>
            </a:ext>
            <a:ext uri="{147F2762-F138-4A5C-976F-8EAC2B608ADB}">
              <a16:predDERef xmlns:a16="http://schemas.microsoft.com/office/drawing/2014/main" pred="{35DD507A-4B8D-4890-A8D5-5427A0FE480E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17</xdr:col>
      <xdr:colOff>28575</xdr:colOff>
      <xdr:row>40</xdr:row>
      <xdr:rowOff>0</xdr:rowOff>
    </xdr:from>
    <xdr:ext cx="600075" cy="247650"/>
    <xdr:sp macro="" textlink="">
      <xdr:nvSpPr>
        <xdr:cNvPr id="49" name="TextBox 5">
          <a:extLst>
            <a:ext uri="{FF2B5EF4-FFF2-40B4-BE49-F238E27FC236}">
              <a16:creationId xmlns:a16="http://schemas.microsoft.com/office/drawing/2014/main" id="{C5604EA5-8F24-4EEA-BED7-05E0CD822BFB}"/>
            </a:ext>
            <a:ext uri="{147F2762-F138-4A5C-976F-8EAC2B608ADB}">
              <a16:predDERef xmlns:a16="http://schemas.microsoft.com/office/drawing/2014/main" pred="{0F083373-461B-4881-8669-00D1A5485F10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17</xdr:col>
      <xdr:colOff>28575</xdr:colOff>
      <xdr:row>40</xdr:row>
      <xdr:rowOff>0</xdr:rowOff>
    </xdr:from>
    <xdr:ext cx="600075" cy="247650"/>
    <xdr:sp macro="" textlink="">
      <xdr:nvSpPr>
        <xdr:cNvPr id="50" name="TextBox 7">
          <a:extLst>
            <a:ext uri="{FF2B5EF4-FFF2-40B4-BE49-F238E27FC236}">
              <a16:creationId xmlns:a16="http://schemas.microsoft.com/office/drawing/2014/main" id="{0C00A97A-228B-4298-9C7E-02B293C2C251}"/>
            </a:ext>
            <a:ext uri="{147F2762-F138-4A5C-976F-8EAC2B608ADB}">
              <a16:predDERef xmlns:a16="http://schemas.microsoft.com/office/drawing/2014/main" pred="{C5604EA5-8F24-4EEA-BED7-05E0CD822BFB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17</xdr:col>
      <xdr:colOff>28575</xdr:colOff>
      <xdr:row>40</xdr:row>
      <xdr:rowOff>0</xdr:rowOff>
    </xdr:from>
    <xdr:ext cx="600075" cy="247650"/>
    <xdr:sp macro="" textlink="">
      <xdr:nvSpPr>
        <xdr:cNvPr id="51" name="TextBox 8">
          <a:extLst>
            <a:ext uri="{FF2B5EF4-FFF2-40B4-BE49-F238E27FC236}">
              <a16:creationId xmlns:a16="http://schemas.microsoft.com/office/drawing/2014/main" id="{CF07477B-E5F7-474F-89BF-B6A48E3A6568}"/>
            </a:ext>
            <a:ext uri="{147F2762-F138-4A5C-976F-8EAC2B608ADB}">
              <a16:predDERef xmlns:a16="http://schemas.microsoft.com/office/drawing/2014/main" pred="{0C00A97A-228B-4298-9C7E-02B293C2C251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17</xdr:col>
      <xdr:colOff>28575</xdr:colOff>
      <xdr:row>40</xdr:row>
      <xdr:rowOff>0</xdr:rowOff>
    </xdr:from>
    <xdr:ext cx="600075" cy="247650"/>
    <xdr:sp macro="" textlink="">
      <xdr:nvSpPr>
        <xdr:cNvPr id="52" name="TextBox 9">
          <a:extLst>
            <a:ext uri="{FF2B5EF4-FFF2-40B4-BE49-F238E27FC236}">
              <a16:creationId xmlns:a16="http://schemas.microsoft.com/office/drawing/2014/main" id="{66B7D063-93E1-4DA7-A3E8-761DD80D9B60}"/>
            </a:ext>
            <a:ext uri="{147F2762-F138-4A5C-976F-8EAC2B608ADB}">
              <a16:predDERef xmlns:a16="http://schemas.microsoft.com/office/drawing/2014/main" pred="{CF07477B-E5F7-474F-89BF-B6A48E3A6568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17</xdr:col>
      <xdr:colOff>28575</xdr:colOff>
      <xdr:row>40</xdr:row>
      <xdr:rowOff>0</xdr:rowOff>
    </xdr:from>
    <xdr:ext cx="600075" cy="247650"/>
    <xdr:sp macro="" textlink="">
      <xdr:nvSpPr>
        <xdr:cNvPr id="53" name="TextBox 10">
          <a:extLst>
            <a:ext uri="{FF2B5EF4-FFF2-40B4-BE49-F238E27FC236}">
              <a16:creationId xmlns:a16="http://schemas.microsoft.com/office/drawing/2014/main" id="{F6AD87A6-A63B-4A91-8585-8FCFB175C7BF}"/>
            </a:ext>
            <a:ext uri="{147F2762-F138-4A5C-976F-8EAC2B608ADB}">
              <a16:predDERef xmlns:a16="http://schemas.microsoft.com/office/drawing/2014/main" pred="{66B7D063-93E1-4DA7-A3E8-761DD80D9B60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17</xdr:col>
      <xdr:colOff>28575</xdr:colOff>
      <xdr:row>40</xdr:row>
      <xdr:rowOff>0</xdr:rowOff>
    </xdr:from>
    <xdr:ext cx="600075" cy="247650"/>
    <xdr:sp macro="" textlink="">
      <xdr:nvSpPr>
        <xdr:cNvPr id="54" name="TextBox 11">
          <a:extLst>
            <a:ext uri="{FF2B5EF4-FFF2-40B4-BE49-F238E27FC236}">
              <a16:creationId xmlns:a16="http://schemas.microsoft.com/office/drawing/2014/main" id="{1298B4B3-ACAF-46DA-8F11-E67809D40809}"/>
            </a:ext>
            <a:ext uri="{147F2762-F138-4A5C-976F-8EAC2B608ADB}">
              <a16:predDERef xmlns:a16="http://schemas.microsoft.com/office/drawing/2014/main" pred="{F6AD87A6-A63B-4A91-8585-8FCFB175C7BF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18</xdr:col>
      <xdr:colOff>28575</xdr:colOff>
      <xdr:row>40</xdr:row>
      <xdr:rowOff>0</xdr:rowOff>
    </xdr:from>
    <xdr:ext cx="600075" cy="247650"/>
    <xdr:sp macro="" textlink="">
      <xdr:nvSpPr>
        <xdr:cNvPr id="55" name="TextBox 5">
          <a:extLst>
            <a:ext uri="{FF2B5EF4-FFF2-40B4-BE49-F238E27FC236}">
              <a16:creationId xmlns:a16="http://schemas.microsoft.com/office/drawing/2014/main" id="{C39567A6-B37C-4604-B8AB-52D231EFC0E1}"/>
            </a:ext>
            <a:ext uri="{147F2762-F138-4A5C-976F-8EAC2B608ADB}">
              <a16:predDERef xmlns:a16="http://schemas.microsoft.com/office/drawing/2014/main" pred="{1298B4B3-ACAF-46DA-8F11-E67809D40809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18</xdr:col>
      <xdr:colOff>28575</xdr:colOff>
      <xdr:row>40</xdr:row>
      <xdr:rowOff>0</xdr:rowOff>
    </xdr:from>
    <xdr:ext cx="600075" cy="247650"/>
    <xdr:sp macro="" textlink="">
      <xdr:nvSpPr>
        <xdr:cNvPr id="56" name="TextBox 7">
          <a:extLst>
            <a:ext uri="{FF2B5EF4-FFF2-40B4-BE49-F238E27FC236}">
              <a16:creationId xmlns:a16="http://schemas.microsoft.com/office/drawing/2014/main" id="{27B15B17-B1BE-4865-A9CF-92F6F249D5D6}"/>
            </a:ext>
            <a:ext uri="{147F2762-F138-4A5C-976F-8EAC2B608ADB}">
              <a16:predDERef xmlns:a16="http://schemas.microsoft.com/office/drawing/2014/main" pred="{C39567A6-B37C-4604-B8AB-52D231EFC0E1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18</xdr:col>
      <xdr:colOff>28575</xdr:colOff>
      <xdr:row>40</xdr:row>
      <xdr:rowOff>0</xdr:rowOff>
    </xdr:from>
    <xdr:ext cx="600075" cy="247650"/>
    <xdr:sp macro="" textlink="">
      <xdr:nvSpPr>
        <xdr:cNvPr id="57" name="TextBox 8">
          <a:extLst>
            <a:ext uri="{FF2B5EF4-FFF2-40B4-BE49-F238E27FC236}">
              <a16:creationId xmlns:a16="http://schemas.microsoft.com/office/drawing/2014/main" id="{FAC339E6-8FC2-4909-8FB0-F8F44AC2004F}"/>
            </a:ext>
            <a:ext uri="{147F2762-F138-4A5C-976F-8EAC2B608ADB}">
              <a16:predDERef xmlns:a16="http://schemas.microsoft.com/office/drawing/2014/main" pred="{27B15B17-B1BE-4865-A9CF-92F6F249D5D6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18</xdr:col>
      <xdr:colOff>28575</xdr:colOff>
      <xdr:row>40</xdr:row>
      <xdr:rowOff>0</xdr:rowOff>
    </xdr:from>
    <xdr:ext cx="600075" cy="247650"/>
    <xdr:sp macro="" textlink="">
      <xdr:nvSpPr>
        <xdr:cNvPr id="58" name="TextBox 9">
          <a:extLst>
            <a:ext uri="{FF2B5EF4-FFF2-40B4-BE49-F238E27FC236}">
              <a16:creationId xmlns:a16="http://schemas.microsoft.com/office/drawing/2014/main" id="{84DE359D-D8F4-4A79-BBD8-B247CA974213}"/>
            </a:ext>
            <a:ext uri="{147F2762-F138-4A5C-976F-8EAC2B608ADB}">
              <a16:predDERef xmlns:a16="http://schemas.microsoft.com/office/drawing/2014/main" pred="{FAC339E6-8FC2-4909-8FB0-F8F44AC2004F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18</xdr:col>
      <xdr:colOff>28575</xdr:colOff>
      <xdr:row>40</xdr:row>
      <xdr:rowOff>0</xdr:rowOff>
    </xdr:from>
    <xdr:ext cx="600075" cy="247650"/>
    <xdr:sp macro="" textlink="">
      <xdr:nvSpPr>
        <xdr:cNvPr id="59" name="TextBox 10">
          <a:extLst>
            <a:ext uri="{FF2B5EF4-FFF2-40B4-BE49-F238E27FC236}">
              <a16:creationId xmlns:a16="http://schemas.microsoft.com/office/drawing/2014/main" id="{E03506A3-3E0D-4E41-A6CD-970C08808F7C}"/>
            </a:ext>
            <a:ext uri="{147F2762-F138-4A5C-976F-8EAC2B608ADB}">
              <a16:predDERef xmlns:a16="http://schemas.microsoft.com/office/drawing/2014/main" pred="{84DE359D-D8F4-4A79-BBD8-B247CA974213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18</xdr:col>
      <xdr:colOff>28575</xdr:colOff>
      <xdr:row>40</xdr:row>
      <xdr:rowOff>0</xdr:rowOff>
    </xdr:from>
    <xdr:ext cx="600075" cy="247650"/>
    <xdr:sp macro="" textlink="">
      <xdr:nvSpPr>
        <xdr:cNvPr id="60" name="TextBox 11">
          <a:extLst>
            <a:ext uri="{FF2B5EF4-FFF2-40B4-BE49-F238E27FC236}">
              <a16:creationId xmlns:a16="http://schemas.microsoft.com/office/drawing/2014/main" id="{EE8C060F-236C-4EDB-BBF8-002422245D35}"/>
            </a:ext>
            <a:ext uri="{147F2762-F138-4A5C-976F-8EAC2B608ADB}">
              <a16:predDERef xmlns:a16="http://schemas.microsoft.com/office/drawing/2014/main" pred="{E03506A3-3E0D-4E41-A6CD-970C08808F7C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19</xdr:col>
      <xdr:colOff>28575</xdr:colOff>
      <xdr:row>40</xdr:row>
      <xdr:rowOff>0</xdr:rowOff>
    </xdr:from>
    <xdr:ext cx="600075" cy="247650"/>
    <xdr:sp macro="" textlink="">
      <xdr:nvSpPr>
        <xdr:cNvPr id="61" name="TextBox 5">
          <a:extLst>
            <a:ext uri="{FF2B5EF4-FFF2-40B4-BE49-F238E27FC236}">
              <a16:creationId xmlns:a16="http://schemas.microsoft.com/office/drawing/2014/main" id="{0C15E594-523E-44BE-9E81-C10A7B1FB185}"/>
            </a:ext>
            <a:ext uri="{147F2762-F138-4A5C-976F-8EAC2B608ADB}">
              <a16:predDERef xmlns:a16="http://schemas.microsoft.com/office/drawing/2014/main" pred="{EE8C060F-236C-4EDB-BBF8-002422245D35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19</xdr:col>
      <xdr:colOff>28575</xdr:colOff>
      <xdr:row>40</xdr:row>
      <xdr:rowOff>0</xdr:rowOff>
    </xdr:from>
    <xdr:ext cx="600075" cy="247650"/>
    <xdr:sp macro="" textlink="">
      <xdr:nvSpPr>
        <xdr:cNvPr id="62" name="TextBox 7">
          <a:extLst>
            <a:ext uri="{FF2B5EF4-FFF2-40B4-BE49-F238E27FC236}">
              <a16:creationId xmlns:a16="http://schemas.microsoft.com/office/drawing/2014/main" id="{EE1380CB-0E46-47C6-BEB9-5F9CD27AEC08}"/>
            </a:ext>
            <a:ext uri="{147F2762-F138-4A5C-976F-8EAC2B608ADB}">
              <a16:predDERef xmlns:a16="http://schemas.microsoft.com/office/drawing/2014/main" pred="{0C15E594-523E-44BE-9E81-C10A7B1FB185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19</xdr:col>
      <xdr:colOff>28575</xdr:colOff>
      <xdr:row>40</xdr:row>
      <xdr:rowOff>0</xdr:rowOff>
    </xdr:from>
    <xdr:ext cx="600075" cy="247650"/>
    <xdr:sp macro="" textlink="">
      <xdr:nvSpPr>
        <xdr:cNvPr id="63" name="TextBox 8">
          <a:extLst>
            <a:ext uri="{FF2B5EF4-FFF2-40B4-BE49-F238E27FC236}">
              <a16:creationId xmlns:a16="http://schemas.microsoft.com/office/drawing/2014/main" id="{86BF1961-64DD-470C-8163-BE0FB6930498}"/>
            </a:ext>
            <a:ext uri="{147F2762-F138-4A5C-976F-8EAC2B608ADB}">
              <a16:predDERef xmlns:a16="http://schemas.microsoft.com/office/drawing/2014/main" pred="{EE1380CB-0E46-47C6-BEB9-5F9CD27AEC08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19</xdr:col>
      <xdr:colOff>28575</xdr:colOff>
      <xdr:row>40</xdr:row>
      <xdr:rowOff>0</xdr:rowOff>
    </xdr:from>
    <xdr:ext cx="600075" cy="247650"/>
    <xdr:sp macro="" textlink="">
      <xdr:nvSpPr>
        <xdr:cNvPr id="64" name="TextBox 9">
          <a:extLst>
            <a:ext uri="{FF2B5EF4-FFF2-40B4-BE49-F238E27FC236}">
              <a16:creationId xmlns:a16="http://schemas.microsoft.com/office/drawing/2014/main" id="{870646C5-E3B8-4632-99F5-F75DDBB241E3}"/>
            </a:ext>
            <a:ext uri="{147F2762-F138-4A5C-976F-8EAC2B608ADB}">
              <a16:predDERef xmlns:a16="http://schemas.microsoft.com/office/drawing/2014/main" pred="{86BF1961-64DD-470C-8163-BE0FB6930498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19</xdr:col>
      <xdr:colOff>28575</xdr:colOff>
      <xdr:row>40</xdr:row>
      <xdr:rowOff>0</xdr:rowOff>
    </xdr:from>
    <xdr:ext cx="600075" cy="247650"/>
    <xdr:sp macro="" textlink="">
      <xdr:nvSpPr>
        <xdr:cNvPr id="65" name="TextBox 10">
          <a:extLst>
            <a:ext uri="{FF2B5EF4-FFF2-40B4-BE49-F238E27FC236}">
              <a16:creationId xmlns:a16="http://schemas.microsoft.com/office/drawing/2014/main" id="{2EA65E95-A1F0-4493-9699-2DCE529EED2B}"/>
            </a:ext>
            <a:ext uri="{147F2762-F138-4A5C-976F-8EAC2B608ADB}">
              <a16:predDERef xmlns:a16="http://schemas.microsoft.com/office/drawing/2014/main" pred="{870646C5-E3B8-4632-99F5-F75DDBB241E3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19</xdr:col>
      <xdr:colOff>28575</xdr:colOff>
      <xdr:row>40</xdr:row>
      <xdr:rowOff>0</xdr:rowOff>
    </xdr:from>
    <xdr:ext cx="600075" cy="247650"/>
    <xdr:sp macro="" textlink="">
      <xdr:nvSpPr>
        <xdr:cNvPr id="66" name="TextBox 11">
          <a:extLst>
            <a:ext uri="{FF2B5EF4-FFF2-40B4-BE49-F238E27FC236}">
              <a16:creationId xmlns:a16="http://schemas.microsoft.com/office/drawing/2014/main" id="{1C2286BE-F6DC-42D5-A24E-ED250671EC30}"/>
            </a:ext>
            <a:ext uri="{147F2762-F138-4A5C-976F-8EAC2B608ADB}">
              <a16:predDERef xmlns:a16="http://schemas.microsoft.com/office/drawing/2014/main" pred="{2EA65E95-A1F0-4493-9699-2DCE529EED2B}"/>
            </a:ext>
          </a:extLst>
        </xdr:cNvPr>
        <xdr:cNvSpPr txBox="1"/>
      </xdr:nvSpPr>
      <xdr:spPr>
        <a:xfrm flipV="1">
          <a:off x="9563100" y="892492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28575</xdr:colOff>
      <xdr:row>48</xdr:row>
      <xdr:rowOff>0</xdr:rowOff>
    </xdr:from>
    <xdr:ext cx="600075" cy="24765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1464ABE-C1DC-4FFF-ACD7-1F3D4168B8CC}"/>
            </a:ext>
          </a:extLst>
        </xdr:cNvPr>
        <xdr:cNvSpPr txBox="1"/>
      </xdr:nvSpPr>
      <xdr:spPr>
        <a:xfrm flipV="1">
          <a:off x="10144125" y="974407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0</xdr:colOff>
      <xdr:row>46</xdr:row>
      <xdr:rowOff>0</xdr:rowOff>
    </xdr:from>
    <xdr:ext cx="619125" cy="795402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D4E0470-F1B6-4940-AC16-B86EE3DFF6EB}"/>
            </a:ext>
            <a:ext uri="{147F2762-F138-4A5C-976F-8EAC2B608ADB}">
              <a16:predDERef xmlns:a16="http://schemas.microsoft.com/office/drawing/2014/main" pred="{B1464ABE-C1DC-4FFF-ACD7-1F3D4168B8CC}"/>
            </a:ext>
          </a:extLst>
        </xdr:cNvPr>
        <xdr:cNvSpPr txBox="1"/>
      </xdr:nvSpPr>
      <xdr:spPr>
        <a:xfrm flipV="1">
          <a:off x="9534525" y="9382125"/>
          <a:ext cx="619125" cy="7954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28575</xdr:colOff>
      <xdr:row>48</xdr:row>
      <xdr:rowOff>0</xdr:rowOff>
    </xdr:from>
    <xdr:ext cx="600075" cy="24765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895014D-E085-4925-8342-AE2FA30DE126}"/>
            </a:ext>
            <a:ext uri="{147F2762-F138-4A5C-976F-8EAC2B608ADB}">
              <a16:predDERef xmlns:a16="http://schemas.microsoft.com/office/drawing/2014/main" pred="{BD4E0470-F1B6-4940-AC16-B86EE3DFF6EB}"/>
            </a:ext>
          </a:extLst>
        </xdr:cNvPr>
        <xdr:cNvSpPr txBox="1"/>
      </xdr:nvSpPr>
      <xdr:spPr>
        <a:xfrm flipV="1">
          <a:off x="10144125" y="9744075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0</xdr:colOff>
      <xdr:row>46</xdr:row>
      <xdr:rowOff>0</xdr:rowOff>
    </xdr:from>
    <xdr:ext cx="619125" cy="795402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B4D2ADA-93DD-48D1-BC53-457830124D36}"/>
            </a:ext>
            <a:ext uri="{147F2762-F138-4A5C-976F-8EAC2B608ADB}">
              <a16:predDERef xmlns:a16="http://schemas.microsoft.com/office/drawing/2014/main" pred="{4895014D-E085-4925-8342-AE2FA30DE126}"/>
            </a:ext>
          </a:extLst>
        </xdr:cNvPr>
        <xdr:cNvSpPr txBox="1"/>
      </xdr:nvSpPr>
      <xdr:spPr>
        <a:xfrm flipV="1">
          <a:off x="9534525" y="9382125"/>
          <a:ext cx="619125" cy="7954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28575</xdr:colOff>
      <xdr:row>40</xdr:row>
      <xdr:rowOff>0</xdr:rowOff>
    </xdr:from>
    <xdr:ext cx="600075" cy="24765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1101333C-A71A-4E7A-9695-CEEC9D162EAF}"/>
            </a:ext>
            <a:ext uri="{147F2762-F138-4A5C-976F-8EAC2B608ADB}">
              <a16:predDERef xmlns:a16="http://schemas.microsoft.com/office/drawing/2014/main" pred="{0B4D2ADA-93DD-48D1-BC53-457830124D36}"/>
            </a:ext>
          </a:extLst>
        </xdr:cNvPr>
        <xdr:cNvSpPr txBox="1"/>
      </xdr:nvSpPr>
      <xdr:spPr>
        <a:xfrm flipV="1">
          <a:off x="95631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0</xdr:colOff>
      <xdr:row>39</xdr:row>
      <xdr:rowOff>0</xdr:rowOff>
    </xdr:from>
    <xdr:ext cx="619125" cy="795402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2E46C166-82D1-4082-B0B6-D5FA3A24A671}"/>
            </a:ext>
            <a:ext uri="{147F2762-F138-4A5C-976F-8EAC2B608ADB}">
              <a16:predDERef xmlns:a16="http://schemas.microsoft.com/office/drawing/2014/main" pred="{1101333C-A71A-4E7A-9695-CEEC9D162EAF}"/>
            </a:ext>
          </a:extLst>
        </xdr:cNvPr>
        <xdr:cNvSpPr txBox="1"/>
      </xdr:nvSpPr>
      <xdr:spPr>
        <a:xfrm flipV="1">
          <a:off x="9534525" y="8258175"/>
          <a:ext cx="619125" cy="7954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28575</xdr:colOff>
      <xdr:row>40</xdr:row>
      <xdr:rowOff>0</xdr:rowOff>
    </xdr:from>
    <xdr:ext cx="600075" cy="24765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D1C65AEB-9990-49DE-BDAA-EDA50CEC5318}"/>
            </a:ext>
            <a:ext uri="{147F2762-F138-4A5C-976F-8EAC2B608ADB}">
              <a16:predDERef xmlns:a16="http://schemas.microsoft.com/office/drawing/2014/main" pred="{2E46C166-82D1-4082-B0B6-D5FA3A24A671}"/>
            </a:ext>
          </a:extLst>
        </xdr:cNvPr>
        <xdr:cNvSpPr txBox="1"/>
      </xdr:nvSpPr>
      <xdr:spPr>
        <a:xfrm flipV="1">
          <a:off x="95631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28575</xdr:colOff>
      <xdr:row>40</xdr:row>
      <xdr:rowOff>0</xdr:rowOff>
    </xdr:from>
    <xdr:ext cx="600075" cy="24765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634419C9-C3CB-43D9-8C2C-365A091FD984}"/>
            </a:ext>
            <a:ext uri="{147F2762-F138-4A5C-976F-8EAC2B608ADB}">
              <a16:predDERef xmlns:a16="http://schemas.microsoft.com/office/drawing/2014/main" pred="{D1C65AEB-9990-49DE-BDAA-EDA50CEC5318}"/>
            </a:ext>
          </a:extLst>
        </xdr:cNvPr>
        <xdr:cNvSpPr txBox="1"/>
      </xdr:nvSpPr>
      <xdr:spPr>
        <a:xfrm flipV="1">
          <a:off x="95631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28575</xdr:colOff>
      <xdr:row>40</xdr:row>
      <xdr:rowOff>0</xdr:rowOff>
    </xdr:from>
    <xdr:ext cx="600075" cy="24765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51F2736B-9590-435C-8137-768399A2DE8C}"/>
            </a:ext>
            <a:ext uri="{147F2762-F138-4A5C-976F-8EAC2B608ADB}">
              <a16:predDERef xmlns:a16="http://schemas.microsoft.com/office/drawing/2014/main" pred="{634419C9-C3CB-43D9-8C2C-365A091FD984}"/>
            </a:ext>
          </a:extLst>
        </xdr:cNvPr>
        <xdr:cNvSpPr txBox="1"/>
      </xdr:nvSpPr>
      <xdr:spPr>
        <a:xfrm flipV="1">
          <a:off x="95631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28575</xdr:colOff>
      <xdr:row>40</xdr:row>
      <xdr:rowOff>0</xdr:rowOff>
    </xdr:from>
    <xdr:ext cx="600075" cy="24765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48F5F492-BD9D-464B-9335-1F640ACA8A3D}"/>
            </a:ext>
            <a:ext uri="{147F2762-F138-4A5C-976F-8EAC2B608ADB}">
              <a16:predDERef xmlns:a16="http://schemas.microsoft.com/office/drawing/2014/main" pred="{51F2736B-9590-435C-8137-768399A2DE8C}"/>
            </a:ext>
          </a:extLst>
        </xdr:cNvPr>
        <xdr:cNvSpPr txBox="1"/>
      </xdr:nvSpPr>
      <xdr:spPr>
        <a:xfrm flipV="1">
          <a:off x="95631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28575</xdr:colOff>
      <xdr:row>40</xdr:row>
      <xdr:rowOff>0</xdr:rowOff>
    </xdr:from>
    <xdr:ext cx="600075" cy="24765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9723E142-9209-4FDE-A9E5-128CD146138F}"/>
            </a:ext>
            <a:ext uri="{147F2762-F138-4A5C-976F-8EAC2B608ADB}">
              <a16:predDERef xmlns:a16="http://schemas.microsoft.com/office/drawing/2014/main" pred="{48F5F492-BD9D-464B-9335-1F640ACA8A3D}"/>
            </a:ext>
          </a:extLst>
        </xdr:cNvPr>
        <xdr:cNvSpPr txBox="1"/>
      </xdr:nvSpPr>
      <xdr:spPr>
        <a:xfrm flipV="1">
          <a:off x="95631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28575</xdr:colOff>
      <xdr:row>40</xdr:row>
      <xdr:rowOff>0</xdr:rowOff>
    </xdr:from>
    <xdr:ext cx="600075" cy="247650"/>
    <xdr:sp macro="" textlink="">
      <xdr:nvSpPr>
        <xdr:cNvPr id="13" name="TextBox 5">
          <a:extLst>
            <a:ext uri="{FF2B5EF4-FFF2-40B4-BE49-F238E27FC236}">
              <a16:creationId xmlns:a16="http://schemas.microsoft.com/office/drawing/2014/main" id="{7D9FC464-0B6E-43CE-B2E6-A086F78AB88C}"/>
            </a:ext>
            <a:ext uri="{147F2762-F138-4A5C-976F-8EAC2B608ADB}">
              <a16:predDERef xmlns:a16="http://schemas.microsoft.com/office/drawing/2014/main" pred="{9723E142-9209-4FDE-A9E5-128CD146138F}"/>
            </a:ext>
          </a:extLst>
        </xdr:cNvPr>
        <xdr:cNvSpPr txBox="1"/>
      </xdr:nvSpPr>
      <xdr:spPr>
        <a:xfrm flipV="1">
          <a:off x="1014412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28575</xdr:colOff>
      <xdr:row>40</xdr:row>
      <xdr:rowOff>0</xdr:rowOff>
    </xdr:from>
    <xdr:ext cx="600075" cy="247650"/>
    <xdr:sp macro="" textlink="">
      <xdr:nvSpPr>
        <xdr:cNvPr id="14" name="TextBox 7">
          <a:extLst>
            <a:ext uri="{FF2B5EF4-FFF2-40B4-BE49-F238E27FC236}">
              <a16:creationId xmlns:a16="http://schemas.microsoft.com/office/drawing/2014/main" id="{8C9792BC-3F23-45DB-B2AD-0E303F2F3DF9}"/>
            </a:ext>
            <a:ext uri="{147F2762-F138-4A5C-976F-8EAC2B608ADB}">
              <a16:predDERef xmlns:a16="http://schemas.microsoft.com/office/drawing/2014/main" pred="{7D9FC464-0B6E-43CE-B2E6-A086F78AB88C}"/>
            </a:ext>
          </a:extLst>
        </xdr:cNvPr>
        <xdr:cNvSpPr txBox="1"/>
      </xdr:nvSpPr>
      <xdr:spPr>
        <a:xfrm flipV="1">
          <a:off x="1014412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28575</xdr:colOff>
      <xdr:row>40</xdr:row>
      <xdr:rowOff>0</xdr:rowOff>
    </xdr:from>
    <xdr:ext cx="600075" cy="247650"/>
    <xdr:sp macro="" textlink="">
      <xdr:nvSpPr>
        <xdr:cNvPr id="15" name="TextBox 8">
          <a:extLst>
            <a:ext uri="{FF2B5EF4-FFF2-40B4-BE49-F238E27FC236}">
              <a16:creationId xmlns:a16="http://schemas.microsoft.com/office/drawing/2014/main" id="{39A4EBCF-E44A-4525-A060-21B5810E80DC}"/>
            </a:ext>
            <a:ext uri="{147F2762-F138-4A5C-976F-8EAC2B608ADB}">
              <a16:predDERef xmlns:a16="http://schemas.microsoft.com/office/drawing/2014/main" pred="{8C9792BC-3F23-45DB-B2AD-0E303F2F3DF9}"/>
            </a:ext>
          </a:extLst>
        </xdr:cNvPr>
        <xdr:cNvSpPr txBox="1"/>
      </xdr:nvSpPr>
      <xdr:spPr>
        <a:xfrm flipV="1">
          <a:off x="1014412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28575</xdr:colOff>
      <xdr:row>40</xdr:row>
      <xdr:rowOff>0</xdr:rowOff>
    </xdr:from>
    <xdr:ext cx="600075" cy="247650"/>
    <xdr:sp macro="" textlink="">
      <xdr:nvSpPr>
        <xdr:cNvPr id="16" name="TextBox 9">
          <a:extLst>
            <a:ext uri="{FF2B5EF4-FFF2-40B4-BE49-F238E27FC236}">
              <a16:creationId xmlns:a16="http://schemas.microsoft.com/office/drawing/2014/main" id="{8ED12D2D-FD3A-4A9A-85C7-B98D067FB464}"/>
            </a:ext>
            <a:ext uri="{147F2762-F138-4A5C-976F-8EAC2B608ADB}">
              <a16:predDERef xmlns:a16="http://schemas.microsoft.com/office/drawing/2014/main" pred="{39A4EBCF-E44A-4525-A060-21B5810E80DC}"/>
            </a:ext>
          </a:extLst>
        </xdr:cNvPr>
        <xdr:cNvSpPr txBox="1"/>
      </xdr:nvSpPr>
      <xdr:spPr>
        <a:xfrm flipV="1">
          <a:off x="1014412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28575</xdr:colOff>
      <xdr:row>40</xdr:row>
      <xdr:rowOff>0</xdr:rowOff>
    </xdr:from>
    <xdr:ext cx="600075" cy="247650"/>
    <xdr:sp macro="" textlink="">
      <xdr:nvSpPr>
        <xdr:cNvPr id="17" name="TextBox 10">
          <a:extLst>
            <a:ext uri="{FF2B5EF4-FFF2-40B4-BE49-F238E27FC236}">
              <a16:creationId xmlns:a16="http://schemas.microsoft.com/office/drawing/2014/main" id="{4BB556DC-F337-4B37-92C0-90FF8985ABFB}"/>
            </a:ext>
            <a:ext uri="{147F2762-F138-4A5C-976F-8EAC2B608ADB}">
              <a16:predDERef xmlns:a16="http://schemas.microsoft.com/office/drawing/2014/main" pred="{8ED12D2D-FD3A-4A9A-85C7-B98D067FB464}"/>
            </a:ext>
          </a:extLst>
        </xdr:cNvPr>
        <xdr:cNvSpPr txBox="1"/>
      </xdr:nvSpPr>
      <xdr:spPr>
        <a:xfrm flipV="1">
          <a:off x="1014412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28575</xdr:colOff>
      <xdr:row>40</xdr:row>
      <xdr:rowOff>0</xdr:rowOff>
    </xdr:from>
    <xdr:ext cx="600075" cy="247650"/>
    <xdr:sp macro="" textlink="">
      <xdr:nvSpPr>
        <xdr:cNvPr id="18" name="TextBox 11">
          <a:extLst>
            <a:ext uri="{FF2B5EF4-FFF2-40B4-BE49-F238E27FC236}">
              <a16:creationId xmlns:a16="http://schemas.microsoft.com/office/drawing/2014/main" id="{FF45BEAE-75F6-482F-8CA2-A883DC10A609}"/>
            </a:ext>
            <a:ext uri="{147F2762-F138-4A5C-976F-8EAC2B608ADB}">
              <a16:predDERef xmlns:a16="http://schemas.microsoft.com/office/drawing/2014/main" pred="{4BB556DC-F337-4B37-92C0-90FF8985ABFB}"/>
            </a:ext>
          </a:extLst>
        </xdr:cNvPr>
        <xdr:cNvSpPr txBox="1"/>
      </xdr:nvSpPr>
      <xdr:spPr>
        <a:xfrm flipV="1">
          <a:off x="1014412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</xdr:col>
      <xdr:colOff>28575</xdr:colOff>
      <xdr:row>40</xdr:row>
      <xdr:rowOff>0</xdr:rowOff>
    </xdr:from>
    <xdr:ext cx="600075" cy="247650"/>
    <xdr:sp macro="" textlink="">
      <xdr:nvSpPr>
        <xdr:cNvPr id="19" name="TextBox 5">
          <a:extLst>
            <a:ext uri="{FF2B5EF4-FFF2-40B4-BE49-F238E27FC236}">
              <a16:creationId xmlns:a16="http://schemas.microsoft.com/office/drawing/2014/main" id="{787477D8-0B5D-4EF3-B5B6-786A8B5E50B0}"/>
            </a:ext>
            <a:ext uri="{147F2762-F138-4A5C-976F-8EAC2B608ADB}">
              <a16:predDERef xmlns:a16="http://schemas.microsoft.com/office/drawing/2014/main" pred="{FF45BEAE-75F6-482F-8CA2-A883DC10A609}"/>
            </a:ext>
          </a:extLst>
        </xdr:cNvPr>
        <xdr:cNvSpPr txBox="1"/>
      </xdr:nvSpPr>
      <xdr:spPr>
        <a:xfrm flipV="1">
          <a:off x="109251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</xdr:col>
      <xdr:colOff>28575</xdr:colOff>
      <xdr:row>40</xdr:row>
      <xdr:rowOff>0</xdr:rowOff>
    </xdr:from>
    <xdr:ext cx="600075" cy="247650"/>
    <xdr:sp macro="" textlink="">
      <xdr:nvSpPr>
        <xdr:cNvPr id="20" name="TextBox 7">
          <a:extLst>
            <a:ext uri="{FF2B5EF4-FFF2-40B4-BE49-F238E27FC236}">
              <a16:creationId xmlns:a16="http://schemas.microsoft.com/office/drawing/2014/main" id="{E9EAE41A-F16B-4303-A36E-A1321978C51F}"/>
            </a:ext>
            <a:ext uri="{147F2762-F138-4A5C-976F-8EAC2B608ADB}">
              <a16:predDERef xmlns:a16="http://schemas.microsoft.com/office/drawing/2014/main" pred="{787477D8-0B5D-4EF3-B5B6-786A8B5E50B0}"/>
            </a:ext>
          </a:extLst>
        </xdr:cNvPr>
        <xdr:cNvSpPr txBox="1"/>
      </xdr:nvSpPr>
      <xdr:spPr>
        <a:xfrm flipV="1">
          <a:off x="109251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</xdr:col>
      <xdr:colOff>28575</xdr:colOff>
      <xdr:row>40</xdr:row>
      <xdr:rowOff>0</xdr:rowOff>
    </xdr:from>
    <xdr:ext cx="600075" cy="247650"/>
    <xdr:sp macro="" textlink="">
      <xdr:nvSpPr>
        <xdr:cNvPr id="21" name="TextBox 8">
          <a:extLst>
            <a:ext uri="{FF2B5EF4-FFF2-40B4-BE49-F238E27FC236}">
              <a16:creationId xmlns:a16="http://schemas.microsoft.com/office/drawing/2014/main" id="{53181DF4-620C-4300-B046-8570FA8965E3}"/>
            </a:ext>
            <a:ext uri="{147F2762-F138-4A5C-976F-8EAC2B608ADB}">
              <a16:predDERef xmlns:a16="http://schemas.microsoft.com/office/drawing/2014/main" pred="{E9EAE41A-F16B-4303-A36E-A1321978C51F}"/>
            </a:ext>
          </a:extLst>
        </xdr:cNvPr>
        <xdr:cNvSpPr txBox="1"/>
      </xdr:nvSpPr>
      <xdr:spPr>
        <a:xfrm flipV="1">
          <a:off x="109251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</xdr:col>
      <xdr:colOff>28575</xdr:colOff>
      <xdr:row>40</xdr:row>
      <xdr:rowOff>0</xdr:rowOff>
    </xdr:from>
    <xdr:ext cx="600075" cy="247650"/>
    <xdr:sp macro="" textlink="">
      <xdr:nvSpPr>
        <xdr:cNvPr id="22" name="TextBox 9">
          <a:extLst>
            <a:ext uri="{FF2B5EF4-FFF2-40B4-BE49-F238E27FC236}">
              <a16:creationId xmlns:a16="http://schemas.microsoft.com/office/drawing/2014/main" id="{60A8960E-9783-468F-9456-5820CD5BE134}"/>
            </a:ext>
            <a:ext uri="{147F2762-F138-4A5C-976F-8EAC2B608ADB}">
              <a16:predDERef xmlns:a16="http://schemas.microsoft.com/office/drawing/2014/main" pred="{53181DF4-620C-4300-B046-8570FA8965E3}"/>
            </a:ext>
          </a:extLst>
        </xdr:cNvPr>
        <xdr:cNvSpPr txBox="1"/>
      </xdr:nvSpPr>
      <xdr:spPr>
        <a:xfrm flipV="1">
          <a:off x="109251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</xdr:col>
      <xdr:colOff>28575</xdr:colOff>
      <xdr:row>40</xdr:row>
      <xdr:rowOff>0</xdr:rowOff>
    </xdr:from>
    <xdr:ext cx="600075" cy="247650"/>
    <xdr:sp macro="" textlink="">
      <xdr:nvSpPr>
        <xdr:cNvPr id="23" name="TextBox 10">
          <a:extLst>
            <a:ext uri="{FF2B5EF4-FFF2-40B4-BE49-F238E27FC236}">
              <a16:creationId xmlns:a16="http://schemas.microsoft.com/office/drawing/2014/main" id="{E6C7F081-E998-4BC0-9CCC-BBD2F5827C6B}"/>
            </a:ext>
            <a:ext uri="{147F2762-F138-4A5C-976F-8EAC2B608ADB}">
              <a16:predDERef xmlns:a16="http://schemas.microsoft.com/office/drawing/2014/main" pred="{60A8960E-9783-468F-9456-5820CD5BE134}"/>
            </a:ext>
          </a:extLst>
        </xdr:cNvPr>
        <xdr:cNvSpPr txBox="1"/>
      </xdr:nvSpPr>
      <xdr:spPr>
        <a:xfrm flipV="1">
          <a:off x="109251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</xdr:col>
      <xdr:colOff>28575</xdr:colOff>
      <xdr:row>40</xdr:row>
      <xdr:rowOff>0</xdr:rowOff>
    </xdr:from>
    <xdr:ext cx="600075" cy="247650"/>
    <xdr:sp macro="" textlink="">
      <xdr:nvSpPr>
        <xdr:cNvPr id="24" name="TextBox 11">
          <a:extLst>
            <a:ext uri="{FF2B5EF4-FFF2-40B4-BE49-F238E27FC236}">
              <a16:creationId xmlns:a16="http://schemas.microsoft.com/office/drawing/2014/main" id="{3447E0BA-88E5-422D-BCA8-92D7853EE726}"/>
            </a:ext>
            <a:ext uri="{147F2762-F138-4A5C-976F-8EAC2B608ADB}">
              <a16:predDERef xmlns:a16="http://schemas.microsoft.com/office/drawing/2014/main" pred="{E6C7F081-E998-4BC0-9CCC-BBD2F5827C6B}"/>
            </a:ext>
          </a:extLst>
        </xdr:cNvPr>
        <xdr:cNvSpPr txBox="1"/>
      </xdr:nvSpPr>
      <xdr:spPr>
        <a:xfrm flipV="1">
          <a:off x="109251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</xdr:col>
      <xdr:colOff>28575</xdr:colOff>
      <xdr:row>40</xdr:row>
      <xdr:rowOff>0</xdr:rowOff>
    </xdr:from>
    <xdr:ext cx="600075" cy="247650"/>
    <xdr:sp macro="" textlink="">
      <xdr:nvSpPr>
        <xdr:cNvPr id="25" name="TextBox 5">
          <a:extLst>
            <a:ext uri="{FF2B5EF4-FFF2-40B4-BE49-F238E27FC236}">
              <a16:creationId xmlns:a16="http://schemas.microsoft.com/office/drawing/2014/main" id="{0604C9B4-0DD2-4135-9912-F1A8CEE9B520}"/>
            </a:ext>
            <a:ext uri="{147F2762-F138-4A5C-976F-8EAC2B608ADB}">
              <a16:predDERef xmlns:a16="http://schemas.microsoft.com/office/drawing/2014/main" pred="{3447E0BA-88E5-422D-BCA8-92D7853EE726}"/>
            </a:ext>
          </a:extLst>
        </xdr:cNvPr>
        <xdr:cNvSpPr txBox="1"/>
      </xdr:nvSpPr>
      <xdr:spPr>
        <a:xfrm flipV="1">
          <a:off x="119253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</xdr:col>
      <xdr:colOff>28575</xdr:colOff>
      <xdr:row>40</xdr:row>
      <xdr:rowOff>0</xdr:rowOff>
    </xdr:from>
    <xdr:ext cx="600075" cy="247650"/>
    <xdr:sp macro="" textlink="">
      <xdr:nvSpPr>
        <xdr:cNvPr id="26" name="TextBox 7">
          <a:extLst>
            <a:ext uri="{FF2B5EF4-FFF2-40B4-BE49-F238E27FC236}">
              <a16:creationId xmlns:a16="http://schemas.microsoft.com/office/drawing/2014/main" id="{C72EF624-4083-469E-A80A-27DEC9BC00BC}"/>
            </a:ext>
            <a:ext uri="{147F2762-F138-4A5C-976F-8EAC2B608ADB}">
              <a16:predDERef xmlns:a16="http://schemas.microsoft.com/office/drawing/2014/main" pred="{0604C9B4-0DD2-4135-9912-F1A8CEE9B520}"/>
            </a:ext>
          </a:extLst>
        </xdr:cNvPr>
        <xdr:cNvSpPr txBox="1"/>
      </xdr:nvSpPr>
      <xdr:spPr>
        <a:xfrm flipV="1">
          <a:off x="119253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</xdr:col>
      <xdr:colOff>28575</xdr:colOff>
      <xdr:row>40</xdr:row>
      <xdr:rowOff>0</xdr:rowOff>
    </xdr:from>
    <xdr:ext cx="600075" cy="247650"/>
    <xdr:sp macro="" textlink="">
      <xdr:nvSpPr>
        <xdr:cNvPr id="27" name="TextBox 8">
          <a:extLst>
            <a:ext uri="{FF2B5EF4-FFF2-40B4-BE49-F238E27FC236}">
              <a16:creationId xmlns:a16="http://schemas.microsoft.com/office/drawing/2014/main" id="{E4D051FD-D176-4C35-AB8F-723DCACC6F29}"/>
            </a:ext>
            <a:ext uri="{147F2762-F138-4A5C-976F-8EAC2B608ADB}">
              <a16:predDERef xmlns:a16="http://schemas.microsoft.com/office/drawing/2014/main" pred="{C72EF624-4083-469E-A80A-27DEC9BC00BC}"/>
            </a:ext>
          </a:extLst>
        </xdr:cNvPr>
        <xdr:cNvSpPr txBox="1"/>
      </xdr:nvSpPr>
      <xdr:spPr>
        <a:xfrm flipV="1">
          <a:off x="119253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</xdr:col>
      <xdr:colOff>28575</xdr:colOff>
      <xdr:row>40</xdr:row>
      <xdr:rowOff>0</xdr:rowOff>
    </xdr:from>
    <xdr:ext cx="600075" cy="247650"/>
    <xdr:sp macro="" textlink="">
      <xdr:nvSpPr>
        <xdr:cNvPr id="28" name="TextBox 9">
          <a:extLst>
            <a:ext uri="{FF2B5EF4-FFF2-40B4-BE49-F238E27FC236}">
              <a16:creationId xmlns:a16="http://schemas.microsoft.com/office/drawing/2014/main" id="{D4EA1582-F195-46C0-BEF4-5B32C5A62358}"/>
            </a:ext>
            <a:ext uri="{147F2762-F138-4A5C-976F-8EAC2B608ADB}">
              <a16:predDERef xmlns:a16="http://schemas.microsoft.com/office/drawing/2014/main" pred="{E4D051FD-D176-4C35-AB8F-723DCACC6F29}"/>
            </a:ext>
          </a:extLst>
        </xdr:cNvPr>
        <xdr:cNvSpPr txBox="1"/>
      </xdr:nvSpPr>
      <xdr:spPr>
        <a:xfrm flipV="1">
          <a:off x="119253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</xdr:col>
      <xdr:colOff>28575</xdr:colOff>
      <xdr:row>40</xdr:row>
      <xdr:rowOff>0</xdr:rowOff>
    </xdr:from>
    <xdr:ext cx="600075" cy="247650"/>
    <xdr:sp macro="" textlink="">
      <xdr:nvSpPr>
        <xdr:cNvPr id="29" name="TextBox 10">
          <a:extLst>
            <a:ext uri="{FF2B5EF4-FFF2-40B4-BE49-F238E27FC236}">
              <a16:creationId xmlns:a16="http://schemas.microsoft.com/office/drawing/2014/main" id="{78FB289B-7A67-4E6E-8E5A-569E12742F89}"/>
            </a:ext>
            <a:ext uri="{147F2762-F138-4A5C-976F-8EAC2B608ADB}">
              <a16:predDERef xmlns:a16="http://schemas.microsoft.com/office/drawing/2014/main" pred="{D4EA1582-F195-46C0-BEF4-5B32C5A62358}"/>
            </a:ext>
          </a:extLst>
        </xdr:cNvPr>
        <xdr:cNvSpPr txBox="1"/>
      </xdr:nvSpPr>
      <xdr:spPr>
        <a:xfrm flipV="1">
          <a:off x="119253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</xdr:col>
      <xdr:colOff>28575</xdr:colOff>
      <xdr:row>40</xdr:row>
      <xdr:rowOff>0</xdr:rowOff>
    </xdr:from>
    <xdr:ext cx="600075" cy="247650"/>
    <xdr:sp macro="" textlink="">
      <xdr:nvSpPr>
        <xdr:cNvPr id="30" name="TextBox 11">
          <a:extLst>
            <a:ext uri="{FF2B5EF4-FFF2-40B4-BE49-F238E27FC236}">
              <a16:creationId xmlns:a16="http://schemas.microsoft.com/office/drawing/2014/main" id="{1545CEF8-ECE1-4507-B0D3-826449AE5E78}"/>
            </a:ext>
            <a:ext uri="{147F2762-F138-4A5C-976F-8EAC2B608ADB}">
              <a16:predDERef xmlns:a16="http://schemas.microsoft.com/office/drawing/2014/main" pred="{78FB289B-7A67-4E6E-8E5A-569E12742F89}"/>
            </a:ext>
          </a:extLst>
        </xdr:cNvPr>
        <xdr:cNvSpPr txBox="1"/>
      </xdr:nvSpPr>
      <xdr:spPr>
        <a:xfrm flipV="1">
          <a:off x="119253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14</xdr:col>
      <xdr:colOff>28575</xdr:colOff>
      <xdr:row>40</xdr:row>
      <xdr:rowOff>0</xdr:rowOff>
    </xdr:from>
    <xdr:ext cx="600075" cy="247650"/>
    <xdr:sp macro="" textlink="">
      <xdr:nvSpPr>
        <xdr:cNvPr id="31" name="TextBox 5">
          <a:extLst>
            <a:ext uri="{FF2B5EF4-FFF2-40B4-BE49-F238E27FC236}">
              <a16:creationId xmlns:a16="http://schemas.microsoft.com/office/drawing/2014/main" id="{E3CAE859-DE6D-4B1B-9FAB-F0EA0028E71E}"/>
            </a:ext>
            <a:ext uri="{147F2762-F138-4A5C-976F-8EAC2B608ADB}">
              <a16:predDERef xmlns:a16="http://schemas.microsoft.com/office/drawing/2014/main" pred="{1545CEF8-ECE1-4507-B0D3-826449AE5E78}"/>
            </a:ext>
          </a:extLst>
        </xdr:cNvPr>
        <xdr:cNvSpPr txBox="1"/>
      </xdr:nvSpPr>
      <xdr:spPr>
        <a:xfrm flipV="1">
          <a:off x="126873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14</xdr:col>
      <xdr:colOff>28575</xdr:colOff>
      <xdr:row>40</xdr:row>
      <xdr:rowOff>0</xdr:rowOff>
    </xdr:from>
    <xdr:ext cx="600075" cy="247650"/>
    <xdr:sp macro="" textlink="">
      <xdr:nvSpPr>
        <xdr:cNvPr id="32" name="TextBox 7">
          <a:extLst>
            <a:ext uri="{FF2B5EF4-FFF2-40B4-BE49-F238E27FC236}">
              <a16:creationId xmlns:a16="http://schemas.microsoft.com/office/drawing/2014/main" id="{A2354CFE-F0AB-4624-955F-E893063559E2}"/>
            </a:ext>
            <a:ext uri="{147F2762-F138-4A5C-976F-8EAC2B608ADB}">
              <a16:predDERef xmlns:a16="http://schemas.microsoft.com/office/drawing/2014/main" pred="{E3CAE859-DE6D-4B1B-9FAB-F0EA0028E71E}"/>
            </a:ext>
          </a:extLst>
        </xdr:cNvPr>
        <xdr:cNvSpPr txBox="1"/>
      </xdr:nvSpPr>
      <xdr:spPr>
        <a:xfrm flipV="1">
          <a:off x="126873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14</xdr:col>
      <xdr:colOff>28575</xdr:colOff>
      <xdr:row>40</xdr:row>
      <xdr:rowOff>0</xdr:rowOff>
    </xdr:from>
    <xdr:ext cx="600075" cy="247650"/>
    <xdr:sp macro="" textlink="">
      <xdr:nvSpPr>
        <xdr:cNvPr id="33" name="TextBox 8">
          <a:extLst>
            <a:ext uri="{FF2B5EF4-FFF2-40B4-BE49-F238E27FC236}">
              <a16:creationId xmlns:a16="http://schemas.microsoft.com/office/drawing/2014/main" id="{A58BC854-E1DC-43AE-A680-00BFCD9109E5}"/>
            </a:ext>
            <a:ext uri="{147F2762-F138-4A5C-976F-8EAC2B608ADB}">
              <a16:predDERef xmlns:a16="http://schemas.microsoft.com/office/drawing/2014/main" pred="{A2354CFE-F0AB-4624-955F-E893063559E2}"/>
            </a:ext>
          </a:extLst>
        </xdr:cNvPr>
        <xdr:cNvSpPr txBox="1"/>
      </xdr:nvSpPr>
      <xdr:spPr>
        <a:xfrm flipV="1">
          <a:off x="126873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14</xdr:col>
      <xdr:colOff>28575</xdr:colOff>
      <xdr:row>40</xdr:row>
      <xdr:rowOff>0</xdr:rowOff>
    </xdr:from>
    <xdr:ext cx="600075" cy="247650"/>
    <xdr:sp macro="" textlink="">
      <xdr:nvSpPr>
        <xdr:cNvPr id="34" name="TextBox 9">
          <a:extLst>
            <a:ext uri="{FF2B5EF4-FFF2-40B4-BE49-F238E27FC236}">
              <a16:creationId xmlns:a16="http://schemas.microsoft.com/office/drawing/2014/main" id="{147D5EDE-0AB4-4D5D-B454-09F2D821F6D6}"/>
            </a:ext>
            <a:ext uri="{147F2762-F138-4A5C-976F-8EAC2B608ADB}">
              <a16:predDERef xmlns:a16="http://schemas.microsoft.com/office/drawing/2014/main" pred="{A58BC854-E1DC-43AE-A680-00BFCD9109E5}"/>
            </a:ext>
          </a:extLst>
        </xdr:cNvPr>
        <xdr:cNvSpPr txBox="1"/>
      </xdr:nvSpPr>
      <xdr:spPr>
        <a:xfrm flipV="1">
          <a:off x="126873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14</xdr:col>
      <xdr:colOff>28575</xdr:colOff>
      <xdr:row>40</xdr:row>
      <xdr:rowOff>0</xdr:rowOff>
    </xdr:from>
    <xdr:ext cx="600075" cy="247650"/>
    <xdr:sp macro="" textlink="">
      <xdr:nvSpPr>
        <xdr:cNvPr id="35" name="TextBox 10">
          <a:extLst>
            <a:ext uri="{FF2B5EF4-FFF2-40B4-BE49-F238E27FC236}">
              <a16:creationId xmlns:a16="http://schemas.microsoft.com/office/drawing/2014/main" id="{B30170DC-8ACE-426B-AF0F-8DDBCD72CBDD}"/>
            </a:ext>
            <a:ext uri="{147F2762-F138-4A5C-976F-8EAC2B608ADB}">
              <a16:predDERef xmlns:a16="http://schemas.microsoft.com/office/drawing/2014/main" pred="{147D5EDE-0AB4-4D5D-B454-09F2D821F6D6}"/>
            </a:ext>
          </a:extLst>
        </xdr:cNvPr>
        <xdr:cNvSpPr txBox="1"/>
      </xdr:nvSpPr>
      <xdr:spPr>
        <a:xfrm flipV="1">
          <a:off x="126873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14</xdr:col>
      <xdr:colOff>28575</xdr:colOff>
      <xdr:row>40</xdr:row>
      <xdr:rowOff>0</xdr:rowOff>
    </xdr:from>
    <xdr:ext cx="600075" cy="247650"/>
    <xdr:sp macro="" textlink="">
      <xdr:nvSpPr>
        <xdr:cNvPr id="36" name="TextBox 11">
          <a:extLst>
            <a:ext uri="{FF2B5EF4-FFF2-40B4-BE49-F238E27FC236}">
              <a16:creationId xmlns:a16="http://schemas.microsoft.com/office/drawing/2014/main" id="{03F63166-7526-46F2-990E-1A39B5375F48}"/>
            </a:ext>
            <a:ext uri="{147F2762-F138-4A5C-976F-8EAC2B608ADB}">
              <a16:predDERef xmlns:a16="http://schemas.microsoft.com/office/drawing/2014/main" pred="{B30170DC-8ACE-426B-AF0F-8DDBCD72CBDD}"/>
            </a:ext>
          </a:extLst>
        </xdr:cNvPr>
        <xdr:cNvSpPr txBox="1"/>
      </xdr:nvSpPr>
      <xdr:spPr>
        <a:xfrm flipV="1">
          <a:off x="1268730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15</xdr:col>
      <xdr:colOff>28575</xdr:colOff>
      <xdr:row>40</xdr:row>
      <xdr:rowOff>0</xdr:rowOff>
    </xdr:from>
    <xdr:ext cx="600075" cy="247650"/>
    <xdr:sp macro="" textlink="">
      <xdr:nvSpPr>
        <xdr:cNvPr id="37" name="TextBox 5">
          <a:extLst>
            <a:ext uri="{FF2B5EF4-FFF2-40B4-BE49-F238E27FC236}">
              <a16:creationId xmlns:a16="http://schemas.microsoft.com/office/drawing/2014/main" id="{053620CB-5BED-42FD-9E7E-965318D7105F}"/>
            </a:ext>
            <a:ext uri="{147F2762-F138-4A5C-976F-8EAC2B608ADB}">
              <a16:predDERef xmlns:a16="http://schemas.microsoft.com/office/drawing/2014/main" pred="{03F63166-7526-46F2-990E-1A39B5375F48}"/>
            </a:ext>
          </a:extLst>
        </xdr:cNvPr>
        <xdr:cNvSpPr txBox="1"/>
      </xdr:nvSpPr>
      <xdr:spPr>
        <a:xfrm flipV="1">
          <a:off x="1350645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15</xdr:col>
      <xdr:colOff>28575</xdr:colOff>
      <xdr:row>40</xdr:row>
      <xdr:rowOff>0</xdr:rowOff>
    </xdr:from>
    <xdr:ext cx="600075" cy="247650"/>
    <xdr:sp macro="" textlink="">
      <xdr:nvSpPr>
        <xdr:cNvPr id="38" name="TextBox 7">
          <a:extLst>
            <a:ext uri="{FF2B5EF4-FFF2-40B4-BE49-F238E27FC236}">
              <a16:creationId xmlns:a16="http://schemas.microsoft.com/office/drawing/2014/main" id="{A4AA2238-5B0E-4566-AF2E-6DC34FF8EB60}"/>
            </a:ext>
            <a:ext uri="{147F2762-F138-4A5C-976F-8EAC2B608ADB}">
              <a16:predDERef xmlns:a16="http://schemas.microsoft.com/office/drawing/2014/main" pred="{053620CB-5BED-42FD-9E7E-965318D7105F}"/>
            </a:ext>
          </a:extLst>
        </xdr:cNvPr>
        <xdr:cNvSpPr txBox="1"/>
      </xdr:nvSpPr>
      <xdr:spPr>
        <a:xfrm flipV="1">
          <a:off x="1350645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15</xdr:col>
      <xdr:colOff>28575</xdr:colOff>
      <xdr:row>40</xdr:row>
      <xdr:rowOff>0</xdr:rowOff>
    </xdr:from>
    <xdr:ext cx="600075" cy="247650"/>
    <xdr:sp macro="" textlink="">
      <xdr:nvSpPr>
        <xdr:cNvPr id="39" name="TextBox 8">
          <a:extLst>
            <a:ext uri="{FF2B5EF4-FFF2-40B4-BE49-F238E27FC236}">
              <a16:creationId xmlns:a16="http://schemas.microsoft.com/office/drawing/2014/main" id="{36042475-4042-45DF-BA31-28CE738652CA}"/>
            </a:ext>
            <a:ext uri="{147F2762-F138-4A5C-976F-8EAC2B608ADB}">
              <a16:predDERef xmlns:a16="http://schemas.microsoft.com/office/drawing/2014/main" pred="{A4AA2238-5B0E-4566-AF2E-6DC34FF8EB60}"/>
            </a:ext>
          </a:extLst>
        </xdr:cNvPr>
        <xdr:cNvSpPr txBox="1"/>
      </xdr:nvSpPr>
      <xdr:spPr>
        <a:xfrm flipV="1">
          <a:off x="1350645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15</xdr:col>
      <xdr:colOff>28575</xdr:colOff>
      <xdr:row>40</xdr:row>
      <xdr:rowOff>0</xdr:rowOff>
    </xdr:from>
    <xdr:ext cx="600075" cy="247650"/>
    <xdr:sp macro="" textlink="">
      <xdr:nvSpPr>
        <xdr:cNvPr id="40" name="TextBox 9">
          <a:extLst>
            <a:ext uri="{FF2B5EF4-FFF2-40B4-BE49-F238E27FC236}">
              <a16:creationId xmlns:a16="http://schemas.microsoft.com/office/drawing/2014/main" id="{882C1B93-89AD-4855-A346-597A5C6C7030}"/>
            </a:ext>
            <a:ext uri="{147F2762-F138-4A5C-976F-8EAC2B608ADB}">
              <a16:predDERef xmlns:a16="http://schemas.microsoft.com/office/drawing/2014/main" pred="{36042475-4042-45DF-BA31-28CE738652CA}"/>
            </a:ext>
          </a:extLst>
        </xdr:cNvPr>
        <xdr:cNvSpPr txBox="1"/>
      </xdr:nvSpPr>
      <xdr:spPr>
        <a:xfrm flipV="1">
          <a:off x="1350645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15</xdr:col>
      <xdr:colOff>28575</xdr:colOff>
      <xdr:row>40</xdr:row>
      <xdr:rowOff>0</xdr:rowOff>
    </xdr:from>
    <xdr:ext cx="600075" cy="247650"/>
    <xdr:sp macro="" textlink="">
      <xdr:nvSpPr>
        <xdr:cNvPr id="41" name="TextBox 10">
          <a:extLst>
            <a:ext uri="{FF2B5EF4-FFF2-40B4-BE49-F238E27FC236}">
              <a16:creationId xmlns:a16="http://schemas.microsoft.com/office/drawing/2014/main" id="{1224418D-5BAE-4DD9-938F-F43B007D13B4}"/>
            </a:ext>
            <a:ext uri="{147F2762-F138-4A5C-976F-8EAC2B608ADB}">
              <a16:predDERef xmlns:a16="http://schemas.microsoft.com/office/drawing/2014/main" pred="{882C1B93-89AD-4855-A346-597A5C6C7030}"/>
            </a:ext>
          </a:extLst>
        </xdr:cNvPr>
        <xdr:cNvSpPr txBox="1"/>
      </xdr:nvSpPr>
      <xdr:spPr>
        <a:xfrm flipV="1">
          <a:off x="1350645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15</xdr:col>
      <xdr:colOff>28575</xdr:colOff>
      <xdr:row>40</xdr:row>
      <xdr:rowOff>0</xdr:rowOff>
    </xdr:from>
    <xdr:ext cx="600075" cy="247650"/>
    <xdr:sp macro="" textlink="">
      <xdr:nvSpPr>
        <xdr:cNvPr id="42" name="TextBox 11">
          <a:extLst>
            <a:ext uri="{FF2B5EF4-FFF2-40B4-BE49-F238E27FC236}">
              <a16:creationId xmlns:a16="http://schemas.microsoft.com/office/drawing/2014/main" id="{7057A035-EEA3-4860-A73E-0408A9B7429B}"/>
            </a:ext>
            <a:ext uri="{147F2762-F138-4A5C-976F-8EAC2B608ADB}">
              <a16:predDERef xmlns:a16="http://schemas.microsoft.com/office/drawing/2014/main" pred="{1224418D-5BAE-4DD9-938F-F43B007D13B4}"/>
            </a:ext>
          </a:extLst>
        </xdr:cNvPr>
        <xdr:cNvSpPr txBox="1"/>
      </xdr:nvSpPr>
      <xdr:spPr>
        <a:xfrm flipV="1">
          <a:off x="1350645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16</xdr:col>
      <xdr:colOff>28575</xdr:colOff>
      <xdr:row>40</xdr:row>
      <xdr:rowOff>0</xdr:rowOff>
    </xdr:from>
    <xdr:ext cx="600075" cy="247650"/>
    <xdr:sp macro="" textlink="">
      <xdr:nvSpPr>
        <xdr:cNvPr id="43" name="TextBox 5">
          <a:extLst>
            <a:ext uri="{FF2B5EF4-FFF2-40B4-BE49-F238E27FC236}">
              <a16:creationId xmlns:a16="http://schemas.microsoft.com/office/drawing/2014/main" id="{C47FB342-B2B3-46A7-916B-8FD9E73F2A7C}"/>
            </a:ext>
            <a:ext uri="{147F2762-F138-4A5C-976F-8EAC2B608ADB}">
              <a16:predDERef xmlns:a16="http://schemas.microsoft.com/office/drawing/2014/main" pred="{7057A035-EEA3-4860-A73E-0408A9B7429B}"/>
            </a:ext>
          </a:extLst>
        </xdr:cNvPr>
        <xdr:cNvSpPr txBox="1"/>
      </xdr:nvSpPr>
      <xdr:spPr>
        <a:xfrm flipV="1">
          <a:off x="143922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16</xdr:col>
      <xdr:colOff>28575</xdr:colOff>
      <xdr:row>40</xdr:row>
      <xdr:rowOff>0</xdr:rowOff>
    </xdr:from>
    <xdr:ext cx="600075" cy="247650"/>
    <xdr:sp macro="" textlink="">
      <xdr:nvSpPr>
        <xdr:cNvPr id="44" name="TextBox 7">
          <a:extLst>
            <a:ext uri="{FF2B5EF4-FFF2-40B4-BE49-F238E27FC236}">
              <a16:creationId xmlns:a16="http://schemas.microsoft.com/office/drawing/2014/main" id="{59257963-9306-4694-BF53-E22C07CE51AA}"/>
            </a:ext>
            <a:ext uri="{147F2762-F138-4A5C-976F-8EAC2B608ADB}">
              <a16:predDERef xmlns:a16="http://schemas.microsoft.com/office/drawing/2014/main" pred="{C47FB342-B2B3-46A7-916B-8FD9E73F2A7C}"/>
            </a:ext>
          </a:extLst>
        </xdr:cNvPr>
        <xdr:cNvSpPr txBox="1"/>
      </xdr:nvSpPr>
      <xdr:spPr>
        <a:xfrm flipV="1">
          <a:off x="143922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16</xdr:col>
      <xdr:colOff>28575</xdr:colOff>
      <xdr:row>40</xdr:row>
      <xdr:rowOff>0</xdr:rowOff>
    </xdr:from>
    <xdr:ext cx="600075" cy="247650"/>
    <xdr:sp macro="" textlink="">
      <xdr:nvSpPr>
        <xdr:cNvPr id="45" name="TextBox 8">
          <a:extLst>
            <a:ext uri="{FF2B5EF4-FFF2-40B4-BE49-F238E27FC236}">
              <a16:creationId xmlns:a16="http://schemas.microsoft.com/office/drawing/2014/main" id="{FEC791A8-CB71-46C7-B30E-BEFD73B856FD}"/>
            </a:ext>
            <a:ext uri="{147F2762-F138-4A5C-976F-8EAC2B608ADB}">
              <a16:predDERef xmlns:a16="http://schemas.microsoft.com/office/drawing/2014/main" pred="{59257963-9306-4694-BF53-E22C07CE51AA}"/>
            </a:ext>
          </a:extLst>
        </xdr:cNvPr>
        <xdr:cNvSpPr txBox="1"/>
      </xdr:nvSpPr>
      <xdr:spPr>
        <a:xfrm flipV="1">
          <a:off x="143922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16</xdr:col>
      <xdr:colOff>28575</xdr:colOff>
      <xdr:row>40</xdr:row>
      <xdr:rowOff>0</xdr:rowOff>
    </xdr:from>
    <xdr:ext cx="600075" cy="247650"/>
    <xdr:sp macro="" textlink="">
      <xdr:nvSpPr>
        <xdr:cNvPr id="46" name="TextBox 9">
          <a:extLst>
            <a:ext uri="{FF2B5EF4-FFF2-40B4-BE49-F238E27FC236}">
              <a16:creationId xmlns:a16="http://schemas.microsoft.com/office/drawing/2014/main" id="{FA41C5AA-FD17-4436-B949-864D623DA8BD}"/>
            </a:ext>
            <a:ext uri="{147F2762-F138-4A5C-976F-8EAC2B608ADB}">
              <a16:predDERef xmlns:a16="http://schemas.microsoft.com/office/drawing/2014/main" pred="{FEC791A8-CB71-46C7-B30E-BEFD73B856FD}"/>
            </a:ext>
          </a:extLst>
        </xdr:cNvPr>
        <xdr:cNvSpPr txBox="1"/>
      </xdr:nvSpPr>
      <xdr:spPr>
        <a:xfrm flipV="1">
          <a:off x="143922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16</xdr:col>
      <xdr:colOff>28575</xdr:colOff>
      <xdr:row>40</xdr:row>
      <xdr:rowOff>0</xdr:rowOff>
    </xdr:from>
    <xdr:ext cx="600075" cy="247650"/>
    <xdr:sp macro="" textlink="">
      <xdr:nvSpPr>
        <xdr:cNvPr id="47" name="TextBox 10">
          <a:extLst>
            <a:ext uri="{FF2B5EF4-FFF2-40B4-BE49-F238E27FC236}">
              <a16:creationId xmlns:a16="http://schemas.microsoft.com/office/drawing/2014/main" id="{7AD16019-527D-4216-B928-2D064D7F2F6B}"/>
            </a:ext>
            <a:ext uri="{147F2762-F138-4A5C-976F-8EAC2B608ADB}">
              <a16:predDERef xmlns:a16="http://schemas.microsoft.com/office/drawing/2014/main" pred="{FA41C5AA-FD17-4436-B949-864D623DA8BD}"/>
            </a:ext>
          </a:extLst>
        </xdr:cNvPr>
        <xdr:cNvSpPr txBox="1"/>
      </xdr:nvSpPr>
      <xdr:spPr>
        <a:xfrm flipV="1">
          <a:off x="143922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16</xdr:col>
      <xdr:colOff>28575</xdr:colOff>
      <xdr:row>40</xdr:row>
      <xdr:rowOff>0</xdr:rowOff>
    </xdr:from>
    <xdr:ext cx="600075" cy="247650"/>
    <xdr:sp macro="" textlink="">
      <xdr:nvSpPr>
        <xdr:cNvPr id="48" name="TextBox 11">
          <a:extLst>
            <a:ext uri="{FF2B5EF4-FFF2-40B4-BE49-F238E27FC236}">
              <a16:creationId xmlns:a16="http://schemas.microsoft.com/office/drawing/2014/main" id="{2BCAB17E-A272-4BA7-88DA-F67D715BE190}"/>
            </a:ext>
            <a:ext uri="{147F2762-F138-4A5C-976F-8EAC2B608ADB}">
              <a16:predDERef xmlns:a16="http://schemas.microsoft.com/office/drawing/2014/main" pred="{7AD16019-527D-4216-B928-2D064D7F2F6B}"/>
            </a:ext>
          </a:extLst>
        </xdr:cNvPr>
        <xdr:cNvSpPr txBox="1"/>
      </xdr:nvSpPr>
      <xdr:spPr>
        <a:xfrm flipV="1">
          <a:off x="143922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17</xdr:col>
      <xdr:colOff>28575</xdr:colOff>
      <xdr:row>40</xdr:row>
      <xdr:rowOff>0</xdr:rowOff>
    </xdr:from>
    <xdr:ext cx="600075" cy="247650"/>
    <xdr:sp macro="" textlink="">
      <xdr:nvSpPr>
        <xdr:cNvPr id="49" name="TextBox 5">
          <a:extLst>
            <a:ext uri="{FF2B5EF4-FFF2-40B4-BE49-F238E27FC236}">
              <a16:creationId xmlns:a16="http://schemas.microsoft.com/office/drawing/2014/main" id="{463B0DD3-5C88-45CE-BD66-5190399A9CAA}"/>
            </a:ext>
            <a:ext uri="{147F2762-F138-4A5C-976F-8EAC2B608ADB}">
              <a16:predDERef xmlns:a16="http://schemas.microsoft.com/office/drawing/2014/main" pred="{2BCAB17E-A272-4BA7-88DA-F67D715BE190}"/>
            </a:ext>
          </a:extLst>
        </xdr:cNvPr>
        <xdr:cNvSpPr txBox="1"/>
      </xdr:nvSpPr>
      <xdr:spPr>
        <a:xfrm flipV="1">
          <a:off x="148113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17</xdr:col>
      <xdr:colOff>28575</xdr:colOff>
      <xdr:row>40</xdr:row>
      <xdr:rowOff>0</xdr:rowOff>
    </xdr:from>
    <xdr:ext cx="600075" cy="247650"/>
    <xdr:sp macro="" textlink="">
      <xdr:nvSpPr>
        <xdr:cNvPr id="50" name="TextBox 7">
          <a:extLst>
            <a:ext uri="{FF2B5EF4-FFF2-40B4-BE49-F238E27FC236}">
              <a16:creationId xmlns:a16="http://schemas.microsoft.com/office/drawing/2014/main" id="{FF7E22E2-987E-4488-94EA-3371B02B7D9A}"/>
            </a:ext>
            <a:ext uri="{147F2762-F138-4A5C-976F-8EAC2B608ADB}">
              <a16:predDERef xmlns:a16="http://schemas.microsoft.com/office/drawing/2014/main" pred="{463B0DD3-5C88-45CE-BD66-5190399A9CAA}"/>
            </a:ext>
          </a:extLst>
        </xdr:cNvPr>
        <xdr:cNvSpPr txBox="1"/>
      </xdr:nvSpPr>
      <xdr:spPr>
        <a:xfrm flipV="1">
          <a:off x="148113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17</xdr:col>
      <xdr:colOff>28575</xdr:colOff>
      <xdr:row>40</xdr:row>
      <xdr:rowOff>0</xdr:rowOff>
    </xdr:from>
    <xdr:ext cx="600075" cy="247650"/>
    <xdr:sp macro="" textlink="">
      <xdr:nvSpPr>
        <xdr:cNvPr id="51" name="TextBox 8">
          <a:extLst>
            <a:ext uri="{FF2B5EF4-FFF2-40B4-BE49-F238E27FC236}">
              <a16:creationId xmlns:a16="http://schemas.microsoft.com/office/drawing/2014/main" id="{00621476-DAAA-457F-B6AC-05E452C9AA72}"/>
            </a:ext>
            <a:ext uri="{147F2762-F138-4A5C-976F-8EAC2B608ADB}">
              <a16:predDERef xmlns:a16="http://schemas.microsoft.com/office/drawing/2014/main" pred="{FF7E22E2-987E-4488-94EA-3371B02B7D9A}"/>
            </a:ext>
          </a:extLst>
        </xdr:cNvPr>
        <xdr:cNvSpPr txBox="1"/>
      </xdr:nvSpPr>
      <xdr:spPr>
        <a:xfrm flipV="1">
          <a:off x="148113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17</xdr:col>
      <xdr:colOff>28575</xdr:colOff>
      <xdr:row>40</xdr:row>
      <xdr:rowOff>0</xdr:rowOff>
    </xdr:from>
    <xdr:ext cx="600075" cy="247650"/>
    <xdr:sp macro="" textlink="">
      <xdr:nvSpPr>
        <xdr:cNvPr id="52" name="TextBox 9">
          <a:extLst>
            <a:ext uri="{FF2B5EF4-FFF2-40B4-BE49-F238E27FC236}">
              <a16:creationId xmlns:a16="http://schemas.microsoft.com/office/drawing/2014/main" id="{6C60143A-25D7-4AC1-B766-CC31E63F176D}"/>
            </a:ext>
            <a:ext uri="{147F2762-F138-4A5C-976F-8EAC2B608ADB}">
              <a16:predDERef xmlns:a16="http://schemas.microsoft.com/office/drawing/2014/main" pred="{00621476-DAAA-457F-B6AC-05E452C9AA72}"/>
            </a:ext>
          </a:extLst>
        </xdr:cNvPr>
        <xdr:cNvSpPr txBox="1"/>
      </xdr:nvSpPr>
      <xdr:spPr>
        <a:xfrm flipV="1">
          <a:off x="148113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17</xdr:col>
      <xdr:colOff>28575</xdr:colOff>
      <xdr:row>40</xdr:row>
      <xdr:rowOff>0</xdr:rowOff>
    </xdr:from>
    <xdr:ext cx="600075" cy="247650"/>
    <xdr:sp macro="" textlink="">
      <xdr:nvSpPr>
        <xdr:cNvPr id="53" name="TextBox 10">
          <a:extLst>
            <a:ext uri="{FF2B5EF4-FFF2-40B4-BE49-F238E27FC236}">
              <a16:creationId xmlns:a16="http://schemas.microsoft.com/office/drawing/2014/main" id="{6CBA4266-5E16-496E-8544-982F9F3A5C8B}"/>
            </a:ext>
            <a:ext uri="{147F2762-F138-4A5C-976F-8EAC2B608ADB}">
              <a16:predDERef xmlns:a16="http://schemas.microsoft.com/office/drawing/2014/main" pred="{6C60143A-25D7-4AC1-B766-CC31E63F176D}"/>
            </a:ext>
          </a:extLst>
        </xdr:cNvPr>
        <xdr:cNvSpPr txBox="1"/>
      </xdr:nvSpPr>
      <xdr:spPr>
        <a:xfrm flipV="1">
          <a:off x="148113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17</xdr:col>
      <xdr:colOff>28575</xdr:colOff>
      <xdr:row>40</xdr:row>
      <xdr:rowOff>0</xdr:rowOff>
    </xdr:from>
    <xdr:ext cx="600075" cy="247650"/>
    <xdr:sp macro="" textlink="">
      <xdr:nvSpPr>
        <xdr:cNvPr id="54" name="TextBox 11">
          <a:extLst>
            <a:ext uri="{FF2B5EF4-FFF2-40B4-BE49-F238E27FC236}">
              <a16:creationId xmlns:a16="http://schemas.microsoft.com/office/drawing/2014/main" id="{9A7648BD-CE95-4A71-B202-DAB2E16F73DB}"/>
            </a:ext>
            <a:ext uri="{147F2762-F138-4A5C-976F-8EAC2B608ADB}">
              <a16:predDERef xmlns:a16="http://schemas.microsoft.com/office/drawing/2014/main" pred="{6CBA4266-5E16-496E-8544-982F9F3A5C8B}"/>
            </a:ext>
          </a:extLst>
        </xdr:cNvPr>
        <xdr:cNvSpPr txBox="1"/>
      </xdr:nvSpPr>
      <xdr:spPr>
        <a:xfrm flipV="1">
          <a:off x="1481137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18</xdr:col>
      <xdr:colOff>28575</xdr:colOff>
      <xdr:row>40</xdr:row>
      <xdr:rowOff>0</xdr:rowOff>
    </xdr:from>
    <xdr:ext cx="600075" cy="247650"/>
    <xdr:sp macro="" textlink="">
      <xdr:nvSpPr>
        <xdr:cNvPr id="55" name="TextBox 5">
          <a:extLst>
            <a:ext uri="{FF2B5EF4-FFF2-40B4-BE49-F238E27FC236}">
              <a16:creationId xmlns:a16="http://schemas.microsoft.com/office/drawing/2014/main" id="{47B5745E-D71B-4216-8964-A7C816650657}"/>
            </a:ext>
            <a:ext uri="{147F2762-F138-4A5C-976F-8EAC2B608ADB}">
              <a16:predDERef xmlns:a16="http://schemas.microsoft.com/office/drawing/2014/main" pred="{9A7648BD-CE95-4A71-B202-DAB2E16F73DB}"/>
            </a:ext>
          </a:extLst>
        </xdr:cNvPr>
        <xdr:cNvSpPr txBox="1"/>
      </xdr:nvSpPr>
      <xdr:spPr>
        <a:xfrm flipV="1">
          <a:off x="1544955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18</xdr:col>
      <xdr:colOff>28575</xdr:colOff>
      <xdr:row>40</xdr:row>
      <xdr:rowOff>0</xdr:rowOff>
    </xdr:from>
    <xdr:ext cx="600075" cy="247650"/>
    <xdr:sp macro="" textlink="">
      <xdr:nvSpPr>
        <xdr:cNvPr id="56" name="TextBox 7">
          <a:extLst>
            <a:ext uri="{FF2B5EF4-FFF2-40B4-BE49-F238E27FC236}">
              <a16:creationId xmlns:a16="http://schemas.microsoft.com/office/drawing/2014/main" id="{09056DF2-6028-402A-9FFE-C455FDA490FA}"/>
            </a:ext>
            <a:ext uri="{147F2762-F138-4A5C-976F-8EAC2B608ADB}">
              <a16:predDERef xmlns:a16="http://schemas.microsoft.com/office/drawing/2014/main" pred="{47B5745E-D71B-4216-8964-A7C816650657}"/>
            </a:ext>
          </a:extLst>
        </xdr:cNvPr>
        <xdr:cNvSpPr txBox="1"/>
      </xdr:nvSpPr>
      <xdr:spPr>
        <a:xfrm flipV="1">
          <a:off x="1544955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18</xdr:col>
      <xdr:colOff>28575</xdr:colOff>
      <xdr:row>40</xdr:row>
      <xdr:rowOff>0</xdr:rowOff>
    </xdr:from>
    <xdr:ext cx="600075" cy="247650"/>
    <xdr:sp macro="" textlink="">
      <xdr:nvSpPr>
        <xdr:cNvPr id="57" name="TextBox 8">
          <a:extLst>
            <a:ext uri="{FF2B5EF4-FFF2-40B4-BE49-F238E27FC236}">
              <a16:creationId xmlns:a16="http://schemas.microsoft.com/office/drawing/2014/main" id="{04AFC156-A670-4614-8912-BF3D1C924D88}"/>
            </a:ext>
            <a:ext uri="{147F2762-F138-4A5C-976F-8EAC2B608ADB}">
              <a16:predDERef xmlns:a16="http://schemas.microsoft.com/office/drawing/2014/main" pred="{09056DF2-6028-402A-9FFE-C455FDA490FA}"/>
            </a:ext>
          </a:extLst>
        </xdr:cNvPr>
        <xdr:cNvSpPr txBox="1"/>
      </xdr:nvSpPr>
      <xdr:spPr>
        <a:xfrm flipV="1">
          <a:off x="1544955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18</xdr:col>
      <xdr:colOff>28575</xdr:colOff>
      <xdr:row>40</xdr:row>
      <xdr:rowOff>0</xdr:rowOff>
    </xdr:from>
    <xdr:ext cx="600075" cy="247650"/>
    <xdr:sp macro="" textlink="">
      <xdr:nvSpPr>
        <xdr:cNvPr id="58" name="TextBox 9">
          <a:extLst>
            <a:ext uri="{FF2B5EF4-FFF2-40B4-BE49-F238E27FC236}">
              <a16:creationId xmlns:a16="http://schemas.microsoft.com/office/drawing/2014/main" id="{B02FAE53-7FBE-4F80-81E3-D71AE42A78C4}"/>
            </a:ext>
            <a:ext uri="{147F2762-F138-4A5C-976F-8EAC2B608ADB}">
              <a16:predDERef xmlns:a16="http://schemas.microsoft.com/office/drawing/2014/main" pred="{04AFC156-A670-4614-8912-BF3D1C924D88}"/>
            </a:ext>
          </a:extLst>
        </xdr:cNvPr>
        <xdr:cNvSpPr txBox="1"/>
      </xdr:nvSpPr>
      <xdr:spPr>
        <a:xfrm flipV="1">
          <a:off x="1544955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18</xdr:col>
      <xdr:colOff>28575</xdr:colOff>
      <xdr:row>40</xdr:row>
      <xdr:rowOff>0</xdr:rowOff>
    </xdr:from>
    <xdr:ext cx="600075" cy="247650"/>
    <xdr:sp macro="" textlink="">
      <xdr:nvSpPr>
        <xdr:cNvPr id="59" name="TextBox 10">
          <a:extLst>
            <a:ext uri="{FF2B5EF4-FFF2-40B4-BE49-F238E27FC236}">
              <a16:creationId xmlns:a16="http://schemas.microsoft.com/office/drawing/2014/main" id="{B0A1EC25-89B8-4C40-8CA3-BDFE69F7A57E}"/>
            </a:ext>
            <a:ext uri="{147F2762-F138-4A5C-976F-8EAC2B608ADB}">
              <a16:predDERef xmlns:a16="http://schemas.microsoft.com/office/drawing/2014/main" pred="{B02FAE53-7FBE-4F80-81E3-D71AE42A78C4}"/>
            </a:ext>
          </a:extLst>
        </xdr:cNvPr>
        <xdr:cNvSpPr txBox="1"/>
      </xdr:nvSpPr>
      <xdr:spPr>
        <a:xfrm flipV="1">
          <a:off x="1544955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18</xdr:col>
      <xdr:colOff>28575</xdr:colOff>
      <xdr:row>40</xdr:row>
      <xdr:rowOff>0</xdr:rowOff>
    </xdr:from>
    <xdr:ext cx="600075" cy="247650"/>
    <xdr:sp macro="" textlink="">
      <xdr:nvSpPr>
        <xdr:cNvPr id="60" name="TextBox 11">
          <a:extLst>
            <a:ext uri="{FF2B5EF4-FFF2-40B4-BE49-F238E27FC236}">
              <a16:creationId xmlns:a16="http://schemas.microsoft.com/office/drawing/2014/main" id="{C16A275A-4A06-45A6-BE03-1CB96787F78A}"/>
            </a:ext>
            <a:ext uri="{147F2762-F138-4A5C-976F-8EAC2B608ADB}">
              <a16:predDERef xmlns:a16="http://schemas.microsoft.com/office/drawing/2014/main" pred="{B0A1EC25-89B8-4C40-8CA3-BDFE69F7A57E}"/>
            </a:ext>
          </a:extLst>
        </xdr:cNvPr>
        <xdr:cNvSpPr txBox="1"/>
      </xdr:nvSpPr>
      <xdr:spPr>
        <a:xfrm flipV="1">
          <a:off x="15449550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19</xdr:col>
      <xdr:colOff>28575</xdr:colOff>
      <xdr:row>40</xdr:row>
      <xdr:rowOff>0</xdr:rowOff>
    </xdr:from>
    <xdr:ext cx="600075" cy="247650"/>
    <xdr:sp macro="" textlink="">
      <xdr:nvSpPr>
        <xdr:cNvPr id="61" name="TextBox 5">
          <a:extLst>
            <a:ext uri="{FF2B5EF4-FFF2-40B4-BE49-F238E27FC236}">
              <a16:creationId xmlns:a16="http://schemas.microsoft.com/office/drawing/2014/main" id="{396D9FB5-67F2-406B-9623-C29844496E1B}"/>
            </a:ext>
            <a:ext uri="{147F2762-F138-4A5C-976F-8EAC2B608ADB}">
              <a16:predDERef xmlns:a16="http://schemas.microsoft.com/office/drawing/2014/main" pred="{C16A275A-4A06-45A6-BE03-1CB96787F78A}"/>
            </a:ext>
          </a:extLst>
        </xdr:cNvPr>
        <xdr:cNvSpPr txBox="1"/>
      </xdr:nvSpPr>
      <xdr:spPr>
        <a:xfrm flipV="1">
          <a:off x="1608772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19</xdr:col>
      <xdr:colOff>28575</xdr:colOff>
      <xdr:row>40</xdr:row>
      <xdr:rowOff>0</xdr:rowOff>
    </xdr:from>
    <xdr:ext cx="600075" cy="247650"/>
    <xdr:sp macro="" textlink="">
      <xdr:nvSpPr>
        <xdr:cNvPr id="62" name="TextBox 7">
          <a:extLst>
            <a:ext uri="{FF2B5EF4-FFF2-40B4-BE49-F238E27FC236}">
              <a16:creationId xmlns:a16="http://schemas.microsoft.com/office/drawing/2014/main" id="{78FB08E5-B4A3-4FAC-8F0A-ADD2C36C8278}"/>
            </a:ext>
            <a:ext uri="{147F2762-F138-4A5C-976F-8EAC2B608ADB}">
              <a16:predDERef xmlns:a16="http://schemas.microsoft.com/office/drawing/2014/main" pred="{396D9FB5-67F2-406B-9623-C29844496E1B}"/>
            </a:ext>
          </a:extLst>
        </xdr:cNvPr>
        <xdr:cNvSpPr txBox="1"/>
      </xdr:nvSpPr>
      <xdr:spPr>
        <a:xfrm flipV="1">
          <a:off x="1608772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19</xdr:col>
      <xdr:colOff>28575</xdr:colOff>
      <xdr:row>40</xdr:row>
      <xdr:rowOff>0</xdr:rowOff>
    </xdr:from>
    <xdr:ext cx="600075" cy="247650"/>
    <xdr:sp macro="" textlink="">
      <xdr:nvSpPr>
        <xdr:cNvPr id="63" name="TextBox 8">
          <a:extLst>
            <a:ext uri="{FF2B5EF4-FFF2-40B4-BE49-F238E27FC236}">
              <a16:creationId xmlns:a16="http://schemas.microsoft.com/office/drawing/2014/main" id="{D78E1168-0C1B-45BE-B266-74907973448D}"/>
            </a:ext>
            <a:ext uri="{147F2762-F138-4A5C-976F-8EAC2B608ADB}">
              <a16:predDERef xmlns:a16="http://schemas.microsoft.com/office/drawing/2014/main" pred="{78FB08E5-B4A3-4FAC-8F0A-ADD2C36C8278}"/>
            </a:ext>
          </a:extLst>
        </xdr:cNvPr>
        <xdr:cNvSpPr txBox="1"/>
      </xdr:nvSpPr>
      <xdr:spPr>
        <a:xfrm flipV="1">
          <a:off x="1608772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19</xdr:col>
      <xdr:colOff>28575</xdr:colOff>
      <xdr:row>40</xdr:row>
      <xdr:rowOff>0</xdr:rowOff>
    </xdr:from>
    <xdr:ext cx="600075" cy="247650"/>
    <xdr:sp macro="" textlink="">
      <xdr:nvSpPr>
        <xdr:cNvPr id="64" name="TextBox 9">
          <a:extLst>
            <a:ext uri="{FF2B5EF4-FFF2-40B4-BE49-F238E27FC236}">
              <a16:creationId xmlns:a16="http://schemas.microsoft.com/office/drawing/2014/main" id="{0380C9D1-4D06-47DB-BD53-5E9323F828F4}"/>
            </a:ext>
            <a:ext uri="{147F2762-F138-4A5C-976F-8EAC2B608ADB}">
              <a16:predDERef xmlns:a16="http://schemas.microsoft.com/office/drawing/2014/main" pred="{D78E1168-0C1B-45BE-B266-74907973448D}"/>
            </a:ext>
          </a:extLst>
        </xdr:cNvPr>
        <xdr:cNvSpPr txBox="1"/>
      </xdr:nvSpPr>
      <xdr:spPr>
        <a:xfrm flipV="1">
          <a:off x="1608772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19</xdr:col>
      <xdr:colOff>28575</xdr:colOff>
      <xdr:row>40</xdr:row>
      <xdr:rowOff>0</xdr:rowOff>
    </xdr:from>
    <xdr:ext cx="600075" cy="247650"/>
    <xdr:sp macro="" textlink="">
      <xdr:nvSpPr>
        <xdr:cNvPr id="65" name="TextBox 10">
          <a:extLst>
            <a:ext uri="{FF2B5EF4-FFF2-40B4-BE49-F238E27FC236}">
              <a16:creationId xmlns:a16="http://schemas.microsoft.com/office/drawing/2014/main" id="{661085E6-E042-467C-8E04-C7E0DD6DB74B}"/>
            </a:ext>
            <a:ext uri="{147F2762-F138-4A5C-976F-8EAC2B608ADB}">
              <a16:predDERef xmlns:a16="http://schemas.microsoft.com/office/drawing/2014/main" pred="{0380C9D1-4D06-47DB-BD53-5E9323F828F4}"/>
            </a:ext>
          </a:extLst>
        </xdr:cNvPr>
        <xdr:cNvSpPr txBox="1"/>
      </xdr:nvSpPr>
      <xdr:spPr>
        <a:xfrm flipV="1">
          <a:off x="16087725" y="8401050"/>
          <a:ext cx="6000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endParaRPr lang="en-US" sz="14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cserver\clerical%20request\ASU\ASU%202005\Tommy%20AO\2005%20Budget%20&amp;%20Program%20Info\2005%20Ledgers%20and%20Requisition%20Log\FY%2005%20Obj%20Class%20Ledger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dger SUMMARY"/>
      <sheetName val="SAA"/>
      <sheetName val="APS"/>
      <sheetName val="MYM"/>
      <sheetName val="SOA"/>
      <sheetName val="IIIB"/>
      <sheetName val="IIIC1"/>
      <sheetName val="IIIC2"/>
      <sheetName val="NSIP"/>
      <sheetName val="IIID"/>
      <sheetName val="IIIE"/>
      <sheetName val="VII"/>
      <sheetName val="SHIP"/>
      <sheetName val="Programs"/>
      <sheetName val="05 Budget SUMMARY"/>
      <sheetName val="FY05 Requisitions"/>
      <sheetName val="SHIP 04"/>
      <sheetName val="SHIP 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46">
    <tabColor theme="6" tint="0.79998168889431442"/>
  </sheetPr>
  <dimension ref="A1:BV121"/>
  <sheetViews>
    <sheetView zoomScaleNormal="100" zoomScaleSheetLayoutView="100" workbookViewId="0">
      <selection activeCell="E8" sqref="E8"/>
    </sheetView>
  </sheetViews>
  <sheetFormatPr defaultColWidth="8.77734375" defaultRowHeight="11.25"/>
  <cols>
    <col min="1" max="1" width="2.77734375" style="6" customWidth="1"/>
    <col min="2" max="2" width="5.77734375" style="6" customWidth="1"/>
    <col min="3" max="3" width="18.77734375" style="6" customWidth="1"/>
    <col min="4" max="4" width="21.88671875" style="6" customWidth="1"/>
    <col min="5" max="5" width="8" style="6" customWidth="1"/>
    <col min="6" max="6" width="8.21875" style="6" customWidth="1"/>
    <col min="7" max="7" width="8.77734375" style="6" customWidth="1"/>
    <col min="8" max="8" width="8.109375" style="6" customWidth="1"/>
    <col min="9" max="9" width="9.44140625" style="6" customWidth="1"/>
    <col min="10" max="10" width="6.77734375" style="6" customWidth="1"/>
    <col min="11" max="11" width="7.6640625" style="6" customWidth="1"/>
    <col min="12" max="12" width="10.77734375" style="6" customWidth="1"/>
    <col min="13" max="13" width="9.21875" style="6" customWidth="1"/>
    <col min="14" max="14" width="8.6640625" style="6" customWidth="1"/>
    <col min="15" max="15" width="8" style="6" customWidth="1"/>
    <col min="16" max="16" width="6.77734375" style="6" customWidth="1"/>
    <col min="17" max="20" width="8.77734375" style="6" customWidth="1"/>
    <col min="21" max="16384" width="8.77734375" style="6"/>
  </cols>
  <sheetData>
    <row r="1" spans="1:74" ht="15.75">
      <c r="A1" s="3"/>
      <c r="B1" s="3"/>
      <c r="C1" s="3"/>
      <c r="D1" s="3"/>
      <c r="E1" s="3"/>
      <c r="F1" s="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408" t="s">
        <v>1</v>
      </c>
      <c r="B2" s="408"/>
      <c r="C2" s="408"/>
      <c r="D2" s="65" t="s">
        <v>2</v>
      </c>
      <c r="E2" s="3"/>
      <c r="F2" s="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8.1" customHeight="1">
      <c r="A3" s="57"/>
      <c r="B3" s="57"/>
      <c r="C3" s="57"/>
      <c r="D3" s="6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408" t="s">
        <v>3</v>
      </c>
      <c r="B4" s="408"/>
      <c r="C4" s="408"/>
      <c r="D4" s="65" t="s">
        <v>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8.1" customHeight="1">
      <c r="A5" s="57"/>
      <c r="B5" s="57"/>
      <c r="C5" s="57"/>
      <c r="D5" s="6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408" t="s">
        <v>5</v>
      </c>
      <c r="B6" s="408"/>
      <c r="C6" s="57"/>
      <c r="D6" s="65" t="s">
        <v>6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8.1" customHeight="1">
      <c r="A7" s="57"/>
      <c r="B7" s="57"/>
      <c r="C7" s="57"/>
      <c r="D7" s="65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2.75">
      <c r="A8" s="408" t="s">
        <v>7</v>
      </c>
      <c r="B8" s="408"/>
      <c r="D8" s="65" t="s">
        <v>8</v>
      </c>
      <c r="E8" s="56" t="s">
        <v>9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5.75" thickBot="1">
      <c r="A10" s="3"/>
      <c r="B10" s="3"/>
      <c r="C10" s="3"/>
      <c r="D10" s="3"/>
      <c r="E10" s="3"/>
      <c r="F10"/>
      <c r="G10"/>
      <c r="H10"/>
      <c r="I10"/>
      <c r="J10"/>
      <c r="K10" s="3"/>
      <c r="L10" s="3"/>
      <c r="M10" s="3"/>
      <c r="N10" s="3"/>
      <c r="O10" s="3"/>
      <c r="P10" s="3"/>
      <c r="Q10"/>
      <c r="R10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2.75" thickTop="1" thickBot="1">
      <c r="A11" s="3"/>
      <c r="B11" s="37" t="s">
        <v>10</v>
      </c>
      <c r="C11" s="38"/>
      <c r="D11" s="38"/>
      <c r="E11" s="38"/>
      <c r="F11" s="38"/>
      <c r="G11" s="38"/>
      <c r="H11" s="38"/>
      <c r="I11" s="38"/>
      <c r="J11" s="39"/>
      <c r="K11" s="3"/>
      <c r="L11" s="3"/>
      <c r="M11" s="3"/>
      <c r="N11" s="3"/>
      <c r="O11" s="3"/>
      <c r="P11" s="3"/>
      <c r="Q11" s="37" t="s">
        <v>10</v>
      </c>
      <c r="R11" s="39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2" thickTop="1">
      <c r="A12" s="3"/>
      <c r="B12" s="28"/>
      <c r="C12" s="3"/>
      <c r="D12" s="3"/>
      <c r="E12" s="3"/>
      <c r="F12" s="3"/>
      <c r="G12" s="3"/>
      <c r="H12" s="3"/>
      <c r="I12" s="3"/>
      <c r="J12" s="27"/>
      <c r="K12" s="3"/>
      <c r="L12" s="3"/>
      <c r="M12" s="3"/>
      <c r="N12" s="3"/>
      <c r="O12" s="3"/>
      <c r="P12" s="3"/>
      <c r="Q12" s="28"/>
      <c r="R12" s="27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3"/>
      <c r="B13" s="22" t="s">
        <v>11</v>
      </c>
      <c r="C13" s="30" t="s">
        <v>12</v>
      </c>
      <c r="D13" s="4" t="s">
        <v>13</v>
      </c>
      <c r="E13" s="30" t="s">
        <v>14</v>
      </c>
      <c r="F13" s="4" t="s">
        <v>15</v>
      </c>
      <c r="G13" s="18" t="s">
        <v>16</v>
      </c>
      <c r="H13" s="18" t="s">
        <v>17</v>
      </c>
      <c r="I13" s="18" t="s">
        <v>18</v>
      </c>
      <c r="J13" s="40" t="s">
        <v>19</v>
      </c>
      <c r="K13" s="30" t="s">
        <v>20</v>
      </c>
      <c r="L13" s="30" t="s">
        <v>21</v>
      </c>
      <c r="M13" s="4" t="s">
        <v>22</v>
      </c>
      <c r="N13" s="4" t="s">
        <v>23</v>
      </c>
      <c r="O13" s="4" t="s">
        <v>24</v>
      </c>
      <c r="P13" s="4" t="s">
        <v>25</v>
      </c>
      <c r="Q13" s="31" t="s">
        <v>26</v>
      </c>
      <c r="R13" s="40" t="s">
        <v>27</v>
      </c>
      <c r="S13" s="31" t="s">
        <v>28</v>
      </c>
      <c r="T13" s="8" t="s">
        <v>29</v>
      </c>
      <c r="U13" s="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86"/>
      <c r="B14" s="287" t="s">
        <v>0</v>
      </c>
      <c r="C14" s="36"/>
      <c r="D14" s="288" t="s">
        <v>0</v>
      </c>
      <c r="E14" s="288" t="s">
        <v>0</v>
      </c>
      <c r="F14" s="288" t="s">
        <v>0</v>
      </c>
      <c r="G14" s="24"/>
      <c r="H14" s="24" t="s">
        <v>0</v>
      </c>
      <c r="I14" s="404" t="s">
        <v>30</v>
      </c>
      <c r="J14" s="405"/>
      <c r="K14" s="289" t="s">
        <v>0</v>
      </c>
      <c r="L14" s="286"/>
      <c r="M14" s="289"/>
      <c r="N14" s="289"/>
      <c r="O14" s="289" t="s">
        <v>31</v>
      </c>
      <c r="P14" s="289"/>
      <c r="Q14" s="290"/>
      <c r="R14" s="291"/>
      <c r="S14" s="292"/>
      <c r="T14" s="292"/>
      <c r="U14" s="35"/>
      <c r="V14" s="35"/>
      <c r="W14" s="35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10"/>
      <c r="B15" s="23" t="s">
        <v>32</v>
      </c>
      <c r="C15" s="24" t="s">
        <v>32</v>
      </c>
      <c r="D15" s="24" t="s">
        <v>33</v>
      </c>
      <c r="E15" s="24" t="s">
        <v>34</v>
      </c>
      <c r="F15" s="24" t="s">
        <v>0</v>
      </c>
      <c r="G15" s="24"/>
      <c r="H15" s="24" t="s">
        <v>0</v>
      </c>
      <c r="I15" s="406"/>
      <c r="J15" s="407"/>
      <c r="K15" s="11" t="s">
        <v>35</v>
      </c>
      <c r="L15" s="293" t="s">
        <v>36</v>
      </c>
      <c r="M15" s="293" t="s">
        <v>37</v>
      </c>
      <c r="N15" s="293" t="s">
        <v>38</v>
      </c>
      <c r="O15" s="293" t="s">
        <v>39</v>
      </c>
      <c r="P15" s="286" t="s">
        <v>40</v>
      </c>
      <c r="Q15" s="287" t="s">
        <v>41</v>
      </c>
      <c r="R15" s="32" t="s">
        <v>42</v>
      </c>
      <c r="S15" s="292" t="s">
        <v>43</v>
      </c>
      <c r="T15" s="12" t="s">
        <v>44</v>
      </c>
      <c r="U15" s="35"/>
      <c r="V15" s="35"/>
      <c r="W15" s="35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2" thickBot="1">
      <c r="A16" s="13" t="s">
        <v>45</v>
      </c>
      <c r="B16" s="25" t="s">
        <v>46</v>
      </c>
      <c r="C16" s="26" t="s">
        <v>47</v>
      </c>
      <c r="D16" s="26" t="s">
        <v>48</v>
      </c>
      <c r="E16" s="26" t="s">
        <v>49</v>
      </c>
      <c r="F16" s="26" t="s">
        <v>50</v>
      </c>
      <c r="G16" s="26" t="s">
        <v>51</v>
      </c>
      <c r="H16" s="26" t="s">
        <v>52</v>
      </c>
      <c r="I16" s="294" t="s">
        <v>53</v>
      </c>
      <c r="J16" s="295" t="s">
        <v>54</v>
      </c>
      <c r="K16" s="17" t="s">
        <v>55</v>
      </c>
      <c r="L16" s="70" t="s">
        <v>56</v>
      </c>
      <c r="M16" s="14" t="s">
        <v>57</v>
      </c>
      <c r="N16" s="14" t="s">
        <v>58</v>
      </c>
      <c r="O16" s="14" t="s">
        <v>59</v>
      </c>
      <c r="P16" s="16" t="s">
        <v>60</v>
      </c>
      <c r="Q16" s="29" t="s">
        <v>61</v>
      </c>
      <c r="R16" s="33" t="s">
        <v>61</v>
      </c>
      <c r="S16" s="17" t="s">
        <v>62</v>
      </c>
      <c r="T16" s="14" t="s">
        <v>63</v>
      </c>
      <c r="U16" s="35"/>
      <c r="V16" s="35"/>
      <c r="W16" s="35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ht="12" thickTop="1">
      <c r="A17" s="267">
        <v>1</v>
      </c>
      <c r="B17" s="64">
        <v>6008</v>
      </c>
      <c r="C17" s="34" t="s">
        <v>64</v>
      </c>
      <c r="D17" s="34" t="s">
        <v>65</v>
      </c>
      <c r="E17" s="34" t="s">
        <v>66</v>
      </c>
      <c r="F17" s="15">
        <v>0</v>
      </c>
      <c r="G17" s="15">
        <v>0</v>
      </c>
      <c r="H17" s="15">
        <f t="shared" ref="H17:H23" si="0">+L56</f>
        <v>0</v>
      </c>
      <c r="I17" s="66"/>
      <c r="J17" s="15">
        <v>0</v>
      </c>
      <c r="K17" s="296">
        <f t="shared" ref="K17:K20" si="1">(+F17+G17+H17+J17)</f>
        <v>0</v>
      </c>
      <c r="L17" s="297">
        <f>+ROUND((K17*0.3235),0)</f>
        <v>0</v>
      </c>
      <c r="M17" s="296">
        <v>0</v>
      </c>
      <c r="N17" s="296">
        <v>0</v>
      </c>
      <c r="O17" s="296">
        <f t="shared" ref="O17:O20" si="2">ROUND((K17*0.0145),0)</f>
        <v>0</v>
      </c>
      <c r="P17" s="296">
        <v>0</v>
      </c>
      <c r="Q17" s="54">
        <v>0</v>
      </c>
      <c r="R17" s="54">
        <v>0</v>
      </c>
      <c r="S17" s="296">
        <f t="shared" ref="S17:S20" si="3">+L17+M17+N17+O17+P17+Q17+R17</f>
        <v>0</v>
      </c>
      <c r="T17" s="296">
        <f t="shared" ref="T17:T20" si="4">+K17+S17</f>
        <v>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>
      <c r="A18" s="267">
        <f t="shared" ref="A18:A34" si="5">A17+1</f>
        <v>2</v>
      </c>
      <c r="B18" s="298">
        <v>6041</v>
      </c>
      <c r="C18" s="34" t="s">
        <v>64</v>
      </c>
      <c r="D18" s="258" t="s">
        <v>65</v>
      </c>
      <c r="E18" s="34" t="s">
        <v>66</v>
      </c>
      <c r="F18" s="285">
        <v>0</v>
      </c>
      <c r="G18" s="285">
        <v>0</v>
      </c>
      <c r="H18" s="51">
        <f t="shared" si="0"/>
        <v>0</v>
      </c>
      <c r="I18" s="262"/>
      <c r="J18" s="21">
        <v>0</v>
      </c>
      <c r="K18" s="282">
        <f t="shared" si="1"/>
        <v>0</v>
      </c>
      <c r="L18" s="282">
        <f t="shared" ref="L18:L41" si="6">+ROUND((K18*0.3235),0)</f>
        <v>0</v>
      </c>
      <c r="M18" s="282">
        <v>0</v>
      </c>
      <c r="N18" s="282">
        <v>0</v>
      </c>
      <c r="O18" s="282">
        <f t="shared" si="2"/>
        <v>0</v>
      </c>
      <c r="P18" s="282">
        <v>0</v>
      </c>
      <c r="Q18" s="282">
        <v>0</v>
      </c>
      <c r="R18" s="282">
        <v>0</v>
      </c>
      <c r="S18" s="282">
        <f t="shared" si="3"/>
        <v>0</v>
      </c>
      <c r="T18" s="282">
        <f t="shared" si="4"/>
        <v>0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267">
        <f t="shared" si="5"/>
        <v>3</v>
      </c>
      <c r="B19" s="298">
        <v>6611</v>
      </c>
      <c r="C19" s="34" t="s">
        <v>67</v>
      </c>
      <c r="D19" s="258" t="s">
        <v>65</v>
      </c>
      <c r="E19" s="258" t="s">
        <v>68</v>
      </c>
      <c r="F19" s="285">
        <v>0</v>
      </c>
      <c r="G19" s="285">
        <v>0</v>
      </c>
      <c r="H19" s="51">
        <f t="shared" si="0"/>
        <v>0</v>
      </c>
      <c r="I19" s="262"/>
      <c r="J19" s="21">
        <v>0</v>
      </c>
      <c r="K19" s="282">
        <f t="shared" si="1"/>
        <v>0</v>
      </c>
      <c r="L19" s="282">
        <f t="shared" si="6"/>
        <v>0</v>
      </c>
      <c r="M19" s="282">
        <v>0</v>
      </c>
      <c r="N19" s="282">
        <v>0</v>
      </c>
      <c r="O19" s="282">
        <f t="shared" si="2"/>
        <v>0</v>
      </c>
      <c r="P19" s="282">
        <v>0</v>
      </c>
      <c r="Q19" s="282">
        <v>0</v>
      </c>
      <c r="R19" s="282">
        <v>0</v>
      </c>
      <c r="S19" s="282">
        <f t="shared" si="3"/>
        <v>0</v>
      </c>
      <c r="T19" s="282">
        <f t="shared" si="4"/>
        <v>0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>
      <c r="A20" s="267">
        <f t="shared" si="5"/>
        <v>4</v>
      </c>
      <c r="B20" s="298">
        <v>6619</v>
      </c>
      <c r="C20" s="258" t="s">
        <v>67</v>
      </c>
      <c r="D20" s="258" t="s">
        <v>65</v>
      </c>
      <c r="E20" s="258" t="s">
        <v>68</v>
      </c>
      <c r="F20" s="285">
        <v>0</v>
      </c>
      <c r="G20" s="285">
        <v>0</v>
      </c>
      <c r="H20" s="51">
        <f t="shared" si="0"/>
        <v>0</v>
      </c>
      <c r="I20" s="262"/>
      <c r="J20" s="21">
        <v>0</v>
      </c>
      <c r="K20" s="282">
        <f t="shared" si="1"/>
        <v>0</v>
      </c>
      <c r="L20" s="282">
        <f t="shared" si="6"/>
        <v>0</v>
      </c>
      <c r="M20" s="282">
        <v>0</v>
      </c>
      <c r="N20" s="282">
        <v>0</v>
      </c>
      <c r="O20" s="282">
        <f t="shared" si="2"/>
        <v>0</v>
      </c>
      <c r="P20" s="282">
        <v>0</v>
      </c>
      <c r="Q20" s="282">
        <v>0</v>
      </c>
      <c r="R20" s="282">
        <v>0</v>
      </c>
      <c r="S20" s="282">
        <f t="shared" si="3"/>
        <v>0</v>
      </c>
      <c r="T20" s="282">
        <f t="shared" si="4"/>
        <v>0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267">
        <f t="shared" si="5"/>
        <v>5</v>
      </c>
      <c r="B21" s="298"/>
      <c r="C21" s="258"/>
      <c r="D21" s="258"/>
      <c r="E21" s="258"/>
      <c r="F21" s="285">
        <v>0</v>
      </c>
      <c r="G21" s="285">
        <v>0</v>
      </c>
      <c r="H21" s="51">
        <f t="shared" si="0"/>
        <v>0</v>
      </c>
      <c r="I21" s="262"/>
      <c r="J21" s="21">
        <v>0</v>
      </c>
      <c r="K21" s="299">
        <f t="shared" ref="K21:K23" si="7">(+F21+G21+H21+J21)</f>
        <v>0</v>
      </c>
      <c r="L21" s="282">
        <f t="shared" si="6"/>
        <v>0</v>
      </c>
      <c r="M21" s="299">
        <v>0</v>
      </c>
      <c r="N21" s="299">
        <v>0</v>
      </c>
      <c r="O21" s="299">
        <f t="shared" ref="O21:O23" si="8">+ROUND((K21*0.0145),0)</f>
        <v>0</v>
      </c>
      <c r="P21" s="299">
        <v>0</v>
      </c>
      <c r="Q21" s="299">
        <v>0</v>
      </c>
      <c r="R21" s="299">
        <v>0</v>
      </c>
      <c r="S21" s="299">
        <f t="shared" ref="S21:S23" si="9">+L21+M21+N21+O21+P21+Q21+R21</f>
        <v>0</v>
      </c>
      <c r="T21" s="299">
        <f t="shared" ref="T21:T23" si="10">+K21+S21</f>
        <v>0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267">
        <f t="shared" si="5"/>
        <v>6</v>
      </c>
      <c r="B22" s="298"/>
      <c r="C22" s="258"/>
      <c r="D22" s="258"/>
      <c r="E22" s="258"/>
      <c r="F22" s="285">
        <v>0</v>
      </c>
      <c r="G22" s="285">
        <v>0</v>
      </c>
      <c r="H22" s="51">
        <f t="shared" si="0"/>
        <v>0</v>
      </c>
      <c r="I22" s="262"/>
      <c r="J22" s="21">
        <v>0</v>
      </c>
      <c r="K22" s="299">
        <f t="shared" si="7"/>
        <v>0</v>
      </c>
      <c r="L22" s="282">
        <f t="shared" si="6"/>
        <v>0</v>
      </c>
      <c r="M22" s="299">
        <v>0</v>
      </c>
      <c r="N22" s="299">
        <v>0</v>
      </c>
      <c r="O22" s="299">
        <f t="shared" si="8"/>
        <v>0</v>
      </c>
      <c r="P22" s="299">
        <v>0</v>
      </c>
      <c r="Q22" s="299">
        <v>0</v>
      </c>
      <c r="R22" s="299">
        <v>0</v>
      </c>
      <c r="S22" s="299">
        <f t="shared" si="9"/>
        <v>0</v>
      </c>
      <c r="T22" s="299">
        <f t="shared" si="10"/>
        <v>0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267">
        <f t="shared" si="5"/>
        <v>7</v>
      </c>
      <c r="B23" s="267"/>
      <c r="C23" s="258"/>
      <c r="D23" s="258"/>
      <c r="E23" s="258"/>
      <c r="F23" s="300">
        <v>0</v>
      </c>
      <c r="G23" s="300">
        <v>0</v>
      </c>
      <c r="H23" s="51">
        <f t="shared" si="0"/>
        <v>0</v>
      </c>
      <c r="I23" s="262"/>
      <c r="J23" s="51">
        <v>0</v>
      </c>
      <c r="K23" s="299">
        <f t="shared" si="7"/>
        <v>0</v>
      </c>
      <c r="L23" s="283">
        <f t="shared" si="6"/>
        <v>0</v>
      </c>
      <c r="M23" s="299">
        <v>0</v>
      </c>
      <c r="N23" s="299">
        <v>0</v>
      </c>
      <c r="O23" s="299">
        <f t="shared" si="8"/>
        <v>0</v>
      </c>
      <c r="P23" s="299">
        <v>0</v>
      </c>
      <c r="Q23" s="299">
        <v>0</v>
      </c>
      <c r="R23" s="299">
        <v>0</v>
      </c>
      <c r="S23" s="299">
        <f t="shared" si="9"/>
        <v>0</v>
      </c>
      <c r="T23" s="299">
        <f t="shared" si="10"/>
        <v>0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267">
        <f t="shared" si="5"/>
        <v>8</v>
      </c>
      <c r="B24" s="267"/>
      <c r="C24" s="258"/>
      <c r="D24" s="258"/>
      <c r="E24" s="258"/>
      <c r="F24" s="300">
        <v>0</v>
      </c>
      <c r="G24" s="300">
        <v>0</v>
      </c>
      <c r="H24" s="51">
        <f t="shared" ref="H24:H41" si="11">+L63</f>
        <v>0</v>
      </c>
      <c r="I24" s="262"/>
      <c r="J24" s="51">
        <v>0</v>
      </c>
      <c r="K24" s="299">
        <f t="shared" ref="K24:K41" si="12">(+F24+G24+H24+J24)</f>
        <v>0</v>
      </c>
      <c r="L24" s="283">
        <f t="shared" si="6"/>
        <v>0</v>
      </c>
      <c r="M24" s="299">
        <v>0</v>
      </c>
      <c r="N24" s="299">
        <v>0</v>
      </c>
      <c r="O24" s="299">
        <f t="shared" ref="O24:O41" si="13">+ROUND((K24*0.0145),0)</f>
        <v>0</v>
      </c>
      <c r="P24" s="299">
        <v>0</v>
      </c>
      <c r="Q24" s="299">
        <v>0</v>
      </c>
      <c r="R24" s="299">
        <v>0</v>
      </c>
      <c r="S24" s="299">
        <f t="shared" ref="S24:S41" si="14">+L24+M24+N24+O24+P24+Q24+R24</f>
        <v>0</v>
      </c>
      <c r="T24" s="299">
        <f t="shared" ref="T24:T41" si="15">+K24+S24</f>
        <v>0</v>
      </c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267">
        <f t="shared" si="5"/>
        <v>9</v>
      </c>
      <c r="B25" s="267"/>
      <c r="C25" s="258"/>
      <c r="D25" s="258"/>
      <c r="E25" s="258"/>
      <c r="F25" s="300">
        <v>0</v>
      </c>
      <c r="G25" s="300">
        <v>0</v>
      </c>
      <c r="H25" s="51">
        <f t="shared" si="11"/>
        <v>0</v>
      </c>
      <c r="I25" s="262"/>
      <c r="J25" s="51">
        <v>0</v>
      </c>
      <c r="K25" s="299">
        <f t="shared" si="12"/>
        <v>0</v>
      </c>
      <c r="L25" s="283">
        <f t="shared" si="6"/>
        <v>0</v>
      </c>
      <c r="M25" s="299">
        <v>0</v>
      </c>
      <c r="N25" s="299">
        <v>0</v>
      </c>
      <c r="O25" s="299">
        <f t="shared" si="13"/>
        <v>0</v>
      </c>
      <c r="P25" s="299">
        <v>0</v>
      </c>
      <c r="Q25" s="299">
        <v>0</v>
      </c>
      <c r="R25" s="299">
        <v>0</v>
      </c>
      <c r="S25" s="299">
        <f t="shared" si="14"/>
        <v>0</v>
      </c>
      <c r="T25" s="299">
        <f t="shared" si="15"/>
        <v>0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267">
        <f t="shared" si="5"/>
        <v>10</v>
      </c>
      <c r="B26" s="267"/>
      <c r="C26" s="258"/>
      <c r="D26" s="258"/>
      <c r="E26" s="258"/>
      <c r="F26" s="300">
        <v>0</v>
      </c>
      <c r="G26" s="300">
        <v>0</v>
      </c>
      <c r="H26" s="51">
        <f t="shared" si="11"/>
        <v>0</v>
      </c>
      <c r="I26" s="262"/>
      <c r="J26" s="51">
        <v>0</v>
      </c>
      <c r="K26" s="299">
        <f t="shared" si="12"/>
        <v>0</v>
      </c>
      <c r="L26" s="282">
        <f t="shared" si="6"/>
        <v>0</v>
      </c>
      <c r="M26" s="299">
        <v>0</v>
      </c>
      <c r="N26" s="299">
        <v>0</v>
      </c>
      <c r="O26" s="299">
        <f t="shared" si="13"/>
        <v>0</v>
      </c>
      <c r="P26" s="299">
        <v>0</v>
      </c>
      <c r="Q26" s="299">
        <v>0</v>
      </c>
      <c r="R26" s="299">
        <v>0</v>
      </c>
      <c r="S26" s="299">
        <f t="shared" si="14"/>
        <v>0</v>
      </c>
      <c r="T26" s="299">
        <f t="shared" si="15"/>
        <v>0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267">
        <f t="shared" si="5"/>
        <v>11</v>
      </c>
      <c r="B27" s="267"/>
      <c r="C27" s="258"/>
      <c r="D27" s="258"/>
      <c r="E27" s="258"/>
      <c r="F27" s="300">
        <v>0</v>
      </c>
      <c r="G27" s="300">
        <v>0</v>
      </c>
      <c r="H27" s="51">
        <f t="shared" si="11"/>
        <v>0</v>
      </c>
      <c r="I27" s="262"/>
      <c r="J27" s="51">
        <v>0</v>
      </c>
      <c r="K27" s="299">
        <f t="shared" si="12"/>
        <v>0</v>
      </c>
      <c r="L27" s="282">
        <f t="shared" si="6"/>
        <v>0</v>
      </c>
      <c r="M27" s="299">
        <v>0</v>
      </c>
      <c r="N27" s="299">
        <v>0</v>
      </c>
      <c r="O27" s="299">
        <f t="shared" si="13"/>
        <v>0</v>
      </c>
      <c r="P27" s="299">
        <v>0</v>
      </c>
      <c r="Q27" s="299">
        <v>0</v>
      </c>
      <c r="R27" s="299">
        <v>0</v>
      </c>
      <c r="S27" s="299">
        <f t="shared" si="14"/>
        <v>0</v>
      </c>
      <c r="T27" s="299">
        <f t="shared" si="15"/>
        <v>0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267">
        <f t="shared" si="5"/>
        <v>12</v>
      </c>
      <c r="B28" s="267"/>
      <c r="C28" s="258"/>
      <c r="D28" s="258"/>
      <c r="E28" s="258"/>
      <c r="F28" s="300">
        <v>0</v>
      </c>
      <c r="G28" s="300">
        <v>0</v>
      </c>
      <c r="H28" s="51">
        <f t="shared" si="11"/>
        <v>0</v>
      </c>
      <c r="I28" s="262"/>
      <c r="J28" s="51">
        <v>0</v>
      </c>
      <c r="K28" s="299">
        <f t="shared" si="12"/>
        <v>0</v>
      </c>
      <c r="L28" s="282">
        <f t="shared" si="6"/>
        <v>0</v>
      </c>
      <c r="M28" s="299">
        <v>0</v>
      </c>
      <c r="N28" s="299">
        <v>0</v>
      </c>
      <c r="O28" s="299">
        <f t="shared" si="13"/>
        <v>0</v>
      </c>
      <c r="P28" s="299">
        <v>0</v>
      </c>
      <c r="Q28" s="299">
        <v>0</v>
      </c>
      <c r="R28" s="299">
        <v>0</v>
      </c>
      <c r="S28" s="299">
        <f t="shared" si="14"/>
        <v>0</v>
      </c>
      <c r="T28" s="299">
        <f t="shared" si="15"/>
        <v>0</v>
      </c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267">
        <f t="shared" si="5"/>
        <v>13</v>
      </c>
      <c r="B29" s="267"/>
      <c r="C29" s="258"/>
      <c r="D29" s="258"/>
      <c r="E29" s="258"/>
      <c r="F29" s="300">
        <v>0</v>
      </c>
      <c r="G29" s="300">
        <v>0</v>
      </c>
      <c r="H29" s="51">
        <f t="shared" si="11"/>
        <v>0</v>
      </c>
      <c r="I29" s="262"/>
      <c r="J29" s="51">
        <v>0</v>
      </c>
      <c r="K29" s="299">
        <f t="shared" si="12"/>
        <v>0</v>
      </c>
      <c r="L29" s="282">
        <f t="shared" si="6"/>
        <v>0</v>
      </c>
      <c r="M29" s="299">
        <v>0</v>
      </c>
      <c r="N29" s="299">
        <v>0</v>
      </c>
      <c r="O29" s="299">
        <f t="shared" si="13"/>
        <v>0</v>
      </c>
      <c r="P29" s="299">
        <v>0</v>
      </c>
      <c r="Q29" s="299">
        <v>0</v>
      </c>
      <c r="R29" s="299">
        <v>0</v>
      </c>
      <c r="S29" s="299">
        <f t="shared" si="14"/>
        <v>0</v>
      </c>
      <c r="T29" s="299">
        <f t="shared" si="15"/>
        <v>0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267">
        <f t="shared" si="5"/>
        <v>14</v>
      </c>
      <c r="B30" s="267"/>
      <c r="C30" s="258"/>
      <c r="D30" s="258"/>
      <c r="E30" s="258"/>
      <c r="F30" s="300">
        <v>0</v>
      </c>
      <c r="G30" s="300">
        <v>0</v>
      </c>
      <c r="H30" s="51">
        <f t="shared" si="11"/>
        <v>0</v>
      </c>
      <c r="I30" s="262"/>
      <c r="J30" s="51">
        <v>0</v>
      </c>
      <c r="K30" s="299">
        <f t="shared" si="12"/>
        <v>0</v>
      </c>
      <c r="L30" s="282">
        <f t="shared" si="6"/>
        <v>0</v>
      </c>
      <c r="M30" s="299">
        <v>0</v>
      </c>
      <c r="N30" s="299">
        <v>0</v>
      </c>
      <c r="O30" s="299">
        <f t="shared" si="13"/>
        <v>0</v>
      </c>
      <c r="P30" s="299">
        <v>0</v>
      </c>
      <c r="Q30" s="299">
        <v>0</v>
      </c>
      <c r="R30" s="299">
        <v>0</v>
      </c>
      <c r="S30" s="299">
        <f t="shared" si="14"/>
        <v>0</v>
      </c>
      <c r="T30" s="299">
        <f t="shared" si="15"/>
        <v>0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267">
        <f t="shared" si="5"/>
        <v>15</v>
      </c>
      <c r="B31" s="267"/>
      <c r="C31" s="258"/>
      <c r="D31" s="258"/>
      <c r="E31" s="258"/>
      <c r="F31" s="300">
        <v>0</v>
      </c>
      <c r="G31" s="300">
        <v>0</v>
      </c>
      <c r="H31" s="51">
        <f t="shared" si="11"/>
        <v>0</v>
      </c>
      <c r="I31" s="262"/>
      <c r="J31" s="51">
        <v>0</v>
      </c>
      <c r="K31" s="299">
        <f t="shared" si="12"/>
        <v>0</v>
      </c>
      <c r="L31" s="282">
        <f t="shared" si="6"/>
        <v>0</v>
      </c>
      <c r="M31" s="299">
        <v>0</v>
      </c>
      <c r="N31" s="299">
        <v>0</v>
      </c>
      <c r="O31" s="299">
        <f t="shared" si="13"/>
        <v>0</v>
      </c>
      <c r="P31" s="299">
        <v>0</v>
      </c>
      <c r="Q31" s="299">
        <v>0</v>
      </c>
      <c r="R31" s="299">
        <v>0</v>
      </c>
      <c r="S31" s="299">
        <f t="shared" si="14"/>
        <v>0</v>
      </c>
      <c r="T31" s="299">
        <f t="shared" si="15"/>
        <v>0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267">
        <f t="shared" si="5"/>
        <v>16</v>
      </c>
      <c r="B32" s="267"/>
      <c r="C32" s="258"/>
      <c r="D32" s="258"/>
      <c r="E32" s="258"/>
      <c r="F32" s="300">
        <v>0</v>
      </c>
      <c r="G32" s="300">
        <v>0</v>
      </c>
      <c r="H32" s="51">
        <f t="shared" si="11"/>
        <v>0</v>
      </c>
      <c r="I32" s="262"/>
      <c r="J32" s="51">
        <v>0</v>
      </c>
      <c r="K32" s="299">
        <f t="shared" si="12"/>
        <v>0</v>
      </c>
      <c r="L32" s="282">
        <f t="shared" si="6"/>
        <v>0</v>
      </c>
      <c r="M32" s="299">
        <v>0</v>
      </c>
      <c r="N32" s="299">
        <v>0</v>
      </c>
      <c r="O32" s="299">
        <f t="shared" si="13"/>
        <v>0</v>
      </c>
      <c r="P32" s="299">
        <v>0</v>
      </c>
      <c r="Q32" s="299">
        <v>0</v>
      </c>
      <c r="R32" s="299">
        <v>0</v>
      </c>
      <c r="S32" s="299">
        <f t="shared" si="14"/>
        <v>0</v>
      </c>
      <c r="T32" s="299">
        <f t="shared" si="15"/>
        <v>0</v>
      </c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267">
        <f t="shared" si="5"/>
        <v>17</v>
      </c>
      <c r="B33" s="267"/>
      <c r="C33" s="258"/>
      <c r="D33" s="258"/>
      <c r="E33" s="258"/>
      <c r="F33" s="300">
        <v>0</v>
      </c>
      <c r="G33" s="300">
        <v>0</v>
      </c>
      <c r="H33" s="51">
        <f t="shared" si="11"/>
        <v>0</v>
      </c>
      <c r="I33" s="262"/>
      <c r="J33" s="51">
        <v>0</v>
      </c>
      <c r="K33" s="299">
        <f t="shared" si="12"/>
        <v>0</v>
      </c>
      <c r="L33" s="282">
        <f t="shared" si="6"/>
        <v>0</v>
      </c>
      <c r="M33" s="299">
        <v>0</v>
      </c>
      <c r="N33" s="299">
        <v>0</v>
      </c>
      <c r="O33" s="299">
        <f t="shared" si="13"/>
        <v>0</v>
      </c>
      <c r="P33" s="299">
        <v>0</v>
      </c>
      <c r="Q33" s="299">
        <v>0</v>
      </c>
      <c r="R33" s="299">
        <v>0</v>
      </c>
      <c r="S33" s="299">
        <f t="shared" si="14"/>
        <v>0</v>
      </c>
      <c r="T33" s="299">
        <f t="shared" si="15"/>
        <v>0</v>
      </c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267">
        <f t="shared" si="5"/>
        <v>18</v>
      </c>
      <c r="B34" s="267"/>
      <c r="C34" s="258"/>
      <c r="D34" s="258"/>
      <c r="E34" s="258"/>
      <c r="F34" s="300">
        <v>0</v>
      </c>
      <c r="G34" s="300">
        <v>0</v>
      </c>
      <c r="H34" s="51">
        <f t="shared" si="11"/>
        <v>0</v>
      </c>
      <c r="I34" s="262"/>
      <c r="J34" s="51">
        <v>0</v>
      </c>
      <c r="K34" s="299">
        <f t="shared" si="12"/>
        <v>0</v>
      </c>
      <c r="L34" s="282">
        <f t="shared" si="6"/>
        <v>0</v>
      </c>
      <c r="M34" s="299">
        <v>0</v>
      </c>
      <c r="N34" s="299">
        <v>0</v>
      </c>
      <c r="O34" s="299">
        <f t="shared" si="13"/>
        <v>0</v>
      </c>
      <c r="P34" s="299">
        <v>0</v>
      </c>
      <c r="Q34" s="299">
        <v>0</v>
      </c>
      <c r="R34" s="299">
        <v>0</v>
      </c>
      <c r="S34" s="299">
        <f t="shared" si="14"/>
        <v>0</v>
      </c>
      <c r="T34" s="299">
        <f t="shared" si="15"/>
        <v>0</v>
      </c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267">
        <v>19</v>
      </c>
      <c r="B35" s="267"/>
      <c r="C35" s="258"/>
      <c r="D35" s="258"/>
      <c r="E35" s="258"/>
      <c r="F35" s="300">
        <v>0</v>
      </c>
      <c r="G35" s="300">
        <v>0</v>
      </c>
      <c r="H35" s="51">
        <f t="shared" si="11"/>
        <v>0</v>
      </c>
      <c r="I35" s="262"/>
      <c r="J35" s="51">
        <v>0</v>
      </c>
      <c r="K35" s="299">
        <f t="shared" si="12"/>
        <v>0</v>
      </c>
      <c r="L35" s="282">
        <f t="shared" si="6"/>
        <v>0</v>
      </c>
      <c r="M35" s="299">
        <v>0</v>
      </c>
      <c r="N35" s="299">
        <v>0</v>
      </c>
      <c r="O35" s="299">
        <f t="shared" si="13"/>
        <v>0</v>
      </c>
      <c r="P35" s="299">
        <v>0</v>
      </c>
      <c r="Q35" s="299">
        <v>0</v>
      </c>
      <c r="R35" s="299">
        <v>0</v>
      </c>
      <c r="S35" s="299">
        <f t="shared" si="14"/>
        <v>0</v>
      </c>
      <c r="T35" s="299">
        <f t="shared" si="15"/>
        <v>0</v>
      </c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267">
        <v>20</v>
      </c>
      <c r="B36" s="267"/>
      <c r="C36" s="258"/>
      <c r="D36" s="258"/>
      <c r="E36" s="258"/>
      <c r="F36" s="300">
        <v>0</v>
      </c>
      <c r="G36" s="300">
        <v>0</v>
      </c>
      <c r="H36" s="51">
        <f t="shared" si="11"/>
        <v>0</v>
      </c>
      <c r="I36" s="262"/>
      <c r="J36" s="51">
        <v>0</v>
      </c>
      <c r="K36" s="299">
        <f t="shared" si="12"/>
        <v>0</v>
      </c>
      <c r="L36" s="282">
        <f t="shared" si="6"/>
        <v>0</v>
      </c>
      <c r="M36" s="299">
        <v>0</v>
      </c>
      <c r="N36" s="299">
        <v>0</v>
      </c>
      <c r="O36" s="299">
        <f t="shared" si="13"/>
        <v>0</v>
      </c>
      <c r="P36" s="299">
        <v>0</v>
      </c>
      <c r="Q36" s="299">
        <v>0</v>
      </c>
      <c r="R36" s="299">
        <v>0</v>
      </c>
      <c r="S36" s="299">
        <f t="shared" si="14"/>
        <v>0</v>
      </c>
      <c r="T36" s="299">
        <f t="shared" si="15"/>
        <v>0</v>
      </c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267">
        <v>21</v>
      </c>
      <c r="B37" s="267"/>
      <c r="C37" s="258"/>
      <c r="D37" s="258"/>
      <c r="E37" s="258"/>
      <c r="F37" s="300">
        <v>0</v>
      </c>
      <c r="G37" s="300">
        <v>0</v>
      </c>
      <c r="H37" s="51">
        <f t="shared" si="11"/>
        <v>0</v>
      </c>
      <c r="I37" s="262"/>
      <c r="J37" s="51">
        <v>0</v>
      </c>
      <c r="K37" s="299">
        <f t="shared" si="12"/>
        <v>0</v>
      </c>
      <c r="L37" s="282">
        <f t="shared" si="6"/>
        <v>0</v>
      </c>
      <c r="M37" s="299">
        <v>0</v>
      </c>
      <c r="N37" s="299">
        <v>0</v>
      </c>
      <c r="O37" s="299">
        <f t="shared" si="13"/>
        <v>0</v>
      </c>
      <c r="P37" s="299">
        <v>0</v>
      </c>
      <c r="Q37" s="299">
        <v>0</v>
      </c>
      <c r="R37" s="299">
        <v>0</v>
      </c>
      <c r="S37" s="299">
        <f t="shared" si="14"/>
        <v>0</v>
      </c>
      <c r="T37" s="299">
        <f t="shared" si="15"/>
        <v>0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267">
        <v>22</v>
      </c>
      <c r="B38" s="267"/>
      <c r="C38" s="258"/>
      <c r="D38" s="258"/>
      <c r="E38" s="258"/>
      <c r="F38" s="300">
        <v>0</v>
      </c>
      <c r="G38" s="300">
        <v>0</v>
      </c>
      <c r="H38" s="51">
        <f t="shared" si="11"/>
        <v>0</v>
      </c>
      <c r="I38" s="262"/>
      <c r="J38" s="51">
        <v>0</v>
      </c>
      <c r="K38" s="299">
        <f t="shared" si="12"/>
        <v>0</v>
      </c>
      <c r="L38" s="282">
        <f t="shared" si="6"/>
        <v>0</v>
      </c>
      <c r="M38" s="299">
        <v>0</v>
      </c>
      <c r="N38" s="299">
        <v>0</v>
      </c>
      <c r="O38" s="299">
        <f t="shared" si="13"/>
        <v>0</v>
      </c>
      <c r="P38" s="299">
        <v>0</v>
      </c>
      <c r="Q38" s="299">
        <v>0</v>
      </c>
      <c r="R38" s="299">
        <v>0</v>
      </c>
      <c r="S38" s="299">
        <f t="shared" si="14"/>
        <v>0</v>
      </c>
      <c r="T38" s="299">
        <f t="shared" si="15"/>
        <v>0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267">
        <v>23</v>
      </c>
      <c r="B39" s="267"/>
      <c r="C39" s="258"/>
      <c r="D39" s="258"/>
      <c r="E39" s="258"/>
      <c r="F39" s="300">
        <v>0</v>
      </c>
      <c r="G39" s="300">
        <v>0</v>
      </c>
      <c r="H39" s="51">
        <f t="shared" si="11"/>
        <v>0</v>
      </c>
      <c r="I39" s="262"/>
      <c r="J39" s="51">
        <v>0</v>
      </c>
      <c r="K39" s="299">
        <f t="shared" si="12"/>
        <v>0</v>
      </c>
      <c r="L39" s="282">
        <f t="shared" si="6"/>
        <v>0</v>
      </c>
      <c r="M39" s="299">
        <v>0</v>
      </c>
      <c r="N39" s="299">
        <v>0</v>
      </c>
      <c r="O39" s="299">
        <f t="shared" si="13"/>
        <v>0</v>
      </c>
      <c r="P39" s="299">
        <v>0</v>
      </c>
      <c r="Q39" s="299">
        <v>0</v>
      </c>
      <c r="R39" s="299">
        <v>0</v>
      </c>
      <c r="S39" s="299">
        <f t="shared" si="14"/>
        <v>0</v>
      </c>
      <c r="T39" s="299">
        <f t="shared" si="15"/>
        <v>0</v>
      </c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267">
        <v>24</v>
      </c>
      <c r="B40" s="267"/>
      <c r="C40" s="258"/>
      <c r="D40" s="258"/>
      <c r="E40" s="258"/>
      <c r="F40" s="300">
        <v>0</v>
      </c>
      <c r="G40" s="300">
        <v>0</v>
      </c>
      <c r="H40" s="51">
        <f t="shared" si="11"/>
        <v>0</v>
      </c>
      <c r="I40" s="262"/>
      <c r="J40" s="51">
        <v>0</v>
      </c>
      <c r="K40" s="299">
        <f t="shared" si="12"/>
        <v>0</v>
      </c>
      <c r="L40" s="282">
        <f t="shared" si="6"/>
        <v>0</v>
      </c>
      <c r="M40" s="299">
        <v>0</v>
      </c>
      <c r="N40" s="299">
        <v>0</v>
      </c>
      <c r="O40" s="299">
        <f t="shared" si="13"/>
        <v>0</v>
      </c>
      <c r="P40" s="299">
        <v>0</v>
      </c>
      <c r="Q40" s="299">
        <v>0</v>
      </c>
      <c r="R40" s="299">
        <v>0</v>
      </c>
      <c r="S40" s="299">
        <f t="shared" si="14"/>
        <v>0</v>
      </c>
      <c r="T40" s="299">
        <f t="shared" si="15"/>
        <v>0</v>
      </c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267">
        <v>25</v>
      </c>
      <c r="B41" s="267"/>
      <c r="C41" s="258"/>
      <c r="D41" s="258"/>
      <c r="E41" s="258"/>
      <c r="F41" s="300">
        <v>0</v>
      </c>
      <c r="G41" s="300">
        <v>0</v>
      </c>
      <c r="H41" s="51">
        <f t="shared" si="11"/>
        <v>0</v>
      </c>
      <c r="I41" s="262"/>
      <c r="J41" s="51">
        <v>0</v>
      </c>
      <c r="K41" s="299">
        <f t="shared" si="12"/>
        <v>0</v>
      </c>
      <c r="L41" s="282">
        <f t="shared" si="6"/>
        <v>0</v>
      </c>
      <c r="M41" s="299">
        <v>0</v>
      </c>
      <c r="N41" s="299">
        <v>0</v>
      </c>
      <c r="O41" s="299">
        <f t="shared" si="13"/>
        <v>0</v>
      </c>
      <c r="P41" s="299">
        <v>0</v>
      </c>
      <c r="Q41" s="299">
        <v>0</v>
      </c>
      <c r="R41" s="299">
        <v>0</v>
      </c>
      <c r="S41" s="299">
        <f t="shared" si="14"/>
        <v>0</v>
      </c>
      <c r="T41" s="299">
        <f t="shared" si="15"/>
        <v>0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>
      <c r="A42" s="301"/>
      <c r="B42" s="301"/>
      <c r="C42" s="301"/>
      <c r="D42" s="302" t="s">
        <v>69</v>
      </c>
      <c r="E42" s="303" t="s">
        <v>70</v>
      </c>
      <c r="F42" s="304">
        <f>SUM(F17:F41)</f>
        <v>0</v>
      </c>
      <c r="G42" s="304">
        <f>SUM(G17:G41)</f>
        <v>0</v>
      </c>
      <c r="H42" s="304">
        <f>SUM(H17:H41)</f>
        <v>0</v>
      </c>
      <c r="I42" s="305" t="s">
        <v>70</v>
      </c>
      <c r="J42" s="304">
        <f t="shared" ref="J42:T42" si="16">SUM(J17:J41)</f>
        <v>0</v>
      </c>
      <c r="K42" s="304">
        <f t="shared" si="16"/>
        <v>0</v>
      </c>
      <c r="L42" s="304">
        <f t="shared" ref="L42" si="17">SUM(L17:L41)</f>
        <v>0</v>
      </c>
      <c r="M42" s="304">
        <f t="shared" si="16"/>
        <v>0</v>
      </c>
      <c r="N42" s="304">
        <f t="shared" si="16"/>
        <v>0</v>
      </c>
      <c r="O42" s="297">
        <f t="shared" si="16"/>
        <v>0</v>
      </c>
      <c r="P42" s="297">
        <f t="shared" si="16"/>
        <v>0</v>
      </c>
      <c r="Q42" s="297">
        <f t="shared" si="16"/>
        <v>0</v>
      </c>
      <c r="R42" s="297">
        <f t="shared" si="16"/>
        <v>0</v>
      </c>
      <c r="S42" s="297">
        <f t="shared" si="16"/>
        <v>0</v>
      </c>
      <c r="T42" s="297">
        <f t="shared" si="16"/>
        <v>0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.75">
      <c r="A43" s="7" t="s">
        <v>71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7" t="s">
        <v>72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.75">
      <c r="A45" s="69" t="s">
        <v>73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2.75">
      <c r="A46" s="69" t="s">
        <v>74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2.75">
      <c r="A47" s="69" t="s">
        <v>75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2" thickBo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66" ht="12.75" thickTop="1" thickBot="1">
      <c r="A49" s="3"/>
      <c r="B49" s="37" t="s">
        <v>10</v>
      </c>
      <c r="C49" s="38"/>
      <c r="D49" s="38"/>
      <c r="E49" s="38"/>
      <c r="F49" s="38"/>
      <c r="G49" s="38"/>
      <c r="H49" s="38"/>
      <c r="I49" s="38"/>
      <c r="J49" s="43"/>
      <c r="K49" s="48"/>
      <c r="L49" s="4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2" thickTop="1">
      <c r="A50" s="3"/>
      <c r="B50" s="45" t="s">
        <v>76</v>
      </c>
      <c r="C50" s="46"/>
      <c r="D50" s="46"/>
      <c r="E50" s="46"/>
      <c r="F50" s="46"/>
      <c r="G50" s="46"/>
      <c r="H50" s="46"/>
      <c r="I50" s="46"/>
      <c r="J50" s="46"/>
      <c r="K50" s="46"/>
      <c r="L50" s="47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22" t="s">
        <v>11</v>
      </c>
      <c r="C51" s="4" t="s">
        <v>12</v>
      </c>
      <c r="D51" s="4" t="s">
        <v>13</v>
      </c>
      <c r="E51" s="4" t="s">
        <v>14</v>
      </c>
      <c r="F51" s="4" t="s">
        <v>15</v>
      </c>
      <c r="G51" s="4" t="s">
        <v>16</v>
      </c>
      <c r="H51" s="4" t="s">
        <v>17</v>
      </c>
      <c r="I51" s="4" t="s">
        <v>18</v>
      </c>
      <c r="J51" s="4" t="s">
        <v>19</v>
      </c>
      <c r="K51" s="4" t="s">
        <v>20</v>
      </c>
      <c r="L51" s="50" t="s">
        <v>21</v>
      </c>
      <c r="M51" s="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>
      <c r="A52" s="3"/>
      <c r="B52" s="22"/>
      <c r="C52" s="30"/>
      <c r="D52" s="4"/>
      <c r="E52" s="30"/>
      <c r="F52" s="302" t="s">
        <v>77</v>
      </c>
      <c r="G52" s="306" t="s">
        <v>78</v>
      </c>
      <c r="H52" s="307" t="s">
        <v>79</v>
      </c>
      <c r="I52" s="307" t="s">
        <v>60</v>
      </c>
      <c r="J52" s="307" t="s">
        <v>80</v>
      </c>
      <c r="K52" s="307" t="s">
        <v>81</v>
      </c>
      <c r="L52" s="44"/>
      <c r="M52" s="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21.75">
      <c r="A53" s="286"/>
      <c r="B53" s="287" t="s">
        <v>0</v>
      </c>
      <c r="C53" s="36"/>
      <c r="D53" s="288" t="s">
        <v>0</v>
      </c>
      <c r="E53" s="288" t="s">
        <v>82</v>
      </c>
      <c r="F53" s="308" t="s">
        <v>83</v>
      </c>
      <c r="G53" s="24"/>
      <c r="H53" s="24" t="s">
        <v>0</v>
      </c>
      <c r="I53" s="42" t="s">
        <v>84</v>
      </c>
      <c r="J53" s="24" t="s">
        <v>85</v>
      </c>
      <c r="K53" s="24" t="s">
        <v>86</v>
      </c>
      <c r="L53" s="309" t="s">
        <v>0</v>
      </c>
      <c r="M53" s="35"/>
      <c r="N53" s="35"/>
      <c r="O53" s="35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>
      <c r="A54" s="10"/>
      <c r="B54" s="23" t="s">
        <v>32</v>
      </c>
      <c r="C54" s="24" t="s">
        <v>32</v>
      </c>
      <c r="D54" s="24" t="s">
        <v>33</v>
      </c>
      <c r="E54" s="24" t="s">
        <v>87</v>
      </c>
      <c r="F54" s="24" t="s">
        <v>87</v>
      </c>
      <c r="G54" s="24" t="s">
        <v>88</v>
      </c>
      <c r="H54" s="24" t="s">
        <v>88</v>
      </c>
      <c r="I54" s="24" t="s">
        <v>87</v>
      </c>
      <c r="J54" s="24" t="s">
        <v>87</v>
      </c>
      <c r="K54" s="24" t="s">
        <v>87</v>
      </c>
      <c r="L54" s="78" t="s">
        <v>89</v>
      </c>
      <c r="M54" s="35"/>
      <c r="N54" s="35"/>
      <c r="O54" s="35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2" thickBot="1">
      <c r="A55" s="13" t="s">
        <v>45</v>
      </c>
      <c r="B55" s="25" t="s">
        <v>46</v>
      </c>
      <c r="C55" s="26" t="s">
        <v>90</v>
      </c>
      <c r="D55" s="26" t="s">
        <v>48</v>
      </c>
      <c r="E55" s="26"/>
      <c r="F55" s="41" t="s">
        <v>91</v>
      </c>
      <c r="G55" s="41" t="s">
        <v>91</v>
      </c>
      <c r="H55" s="41" t="s">
        <v>92</v>
      </c>
      <c r="I55" s="41" t="s">
        <v>93</v>
      </c>
      <c r="J55" s="41" t="s">
        <v>93</v>
      </c>
      <c r="K55" s="41" t="s">
        <v>94</v>
      </c>
      <c r="L55" s="79" t="s">
        <v>55</v>
      </c>
      <c r="M55" s="35"/>
      <c r="N55" s="35"/>
      <c r="O55" s="35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2" thickTop="1">
      <c r="A56" s="267">
        <v>1</v>
      </c>
      <c r="B56" s="34">
        <f t="shared" ref="B56:D80" si="18">+B17</f>
        <v>6008</v>
      </c>
      <c r="C56" s="34" t="str">
        <f t="shared" si="18"/>
        <v>Administrative Aide</v>
      </c>
      <c r="D56" s="34" t="str">
        <f t="shared" si="18"/>
        <v>VACANT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296">
        <f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267">
        <f t="shared" ref="A57:A73" si="19">A56+1</f>
        <v>2</v>
      </c>
      <c r="B57" s="34">
        <f t="shared" si="18"/>
        <v>6041</v>
      </c>
      <c r="C57" s="34" t="str">
        <f t="shared" si="18"/>
        <v>Administrative Aide</v>
      </c>
      <c r="D57" s="34" t="str">
        <f t="shared" si="18"/>
        <v>VACANT</v>
      </c>
      <c r="E57" s="285">
        <v>0</v>
      </c>
      <c r="F57" s="285">
        <v>0</v>
      </c>
      <c r="G57" s="285">
        <v>0</v>
      </c>
      <c r="H57" s="285">
        <v>0</v>
      </c>
      <c r="I57" s="285">
        <v>0</v>
      </c>
      <c r="J57" s="21">
        <v>0</v>
      </c>
      <c r="K57" s="21">
        <v>0</v>
      </c>
      <c r="L57" s="282">
        <f t="shared" ref="L57:L80" si="20">+E57+F57+G57+H57+I57+J57+K57</f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267">
        <f t="shared" si="19"/>
        <v>3</v>
      </c>
      <c r="B58" s="34">
        <f t="shared" si="18"/>
        <v>6611</v>
      </c>
      <c r="C58" s="34" t="str">
        <f t="shared" si="18"/>
        <v>Supply Clerk</v>
      </c>
      <c r="D58" s="34" t="str">
        <f t="shared" si="18"/>
        <v>VACANT</v>
      </c>
      <c r="E58" s="285">
        <v>0</v>
      </c>
      <c r="F58" s="285">
        <v>0</v>
      </c>
      <c r="G58" s="285">
        <v>0</v>
      </c>
      <c r="H58" s="285">
        <v>0</v>
      </c>
      <c r="I58" s="285">
        <v>0</v>
      </c>
      <c r="J58" s="21">
        <v>0</v>
      </c>
      <c r="K58" s="21">
        <v>0</v>
      </c>
      <c r="L58" s="282">
        <f t="shared" si="20"/>
        <v>0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267">
        <f t="shared" si="19"/>
        <v>4</v>
      </c>
      <c r="B59" s="34">
        <f t="shared" si="18"/>
        <v>6619</v>
      </c>
      <c r="C59" s="34" t="str">
        <f t="shared" si="18"/>
        <v>Supply Clerk</v>
      </c>
      <c r="D59" s="34" t="str">
        <f t="shared" si="18"/>
        <v>VACANT</v>
      </c>
      <c r="E59" s="285">
        <v>0</v>
      </c>
      <c r="F59" s="285">
        <v>0</v>
      </c>
      <c r="G59" s="285">
        <v>0</v>
      </c>
      <c r="H59" s="285">
        <v>0</v>
      </c>
      <c r="I59" s="285">
        <v>0</v>
      </c>
      <c r="J59" s="21">
        <v>0</v>
      </c>
      <c r="K59" s="21">
        <v>0</v>
      </c>
      <c r="L59" s="282">
        <f t="shared" si="20"/>
        <v>0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267">
        <f t="shared" si="19"/>
        <v>5</v>
      </c>
      <c r="B60" s="34">
        <f t="shared" si="18"/>
        <v>0</v>
      </c>
      <c r="C60" s="34">
        <f t="shared" si="18"/>
        <v>0</v>
      </c>
      <c r="D60" s="34">
        <f t="shared" si="18"/>
        <v>0</v>
      </c>
      <c r="E60" s="285">
        <v>0</v>
      </c>
      <c r="F60" s="285">
        <v>0</v>
      </c>
      <c r="G60" s="285">
        <v>0</v>
      </c>
      <c r="H60" s="285">
        <v>0</v>
      </c>
      <c r="I60" s="285">
        <v>0</v>
      </c>
      <c r="J60" s="21">
        <v>0</v>
      </c>
      <c r="K60" s="21">
        <v>0</v>
      </c>
      <c r="L60" s="282">
        <f t="shared" si="20"/>
        <v>0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267">
        <f t="shared" si="19"/>
        <v>6</v>
      </c>
      <c r="B61" s="34">
        <f t="shared" si="18"/>
        <v>0</v>
      </c>
      <c r="C61" s="34">
        <f t="shared" si="18"/>
        <v>0</v>
      </c>
      <c r="D61" s="34">
        <f t="shared" si="18"/>
        <v>0</v>
      </c>
      <c r="E61" s="285">
        <v>0</v>
      </c>
      <c r="F61" s="285">
        <v>0</v>
      </c>
      <c r="G61" s="285">
        <v>0</v>
      </c>
      <c r="H61" s="285">
        <v>0</v>
      </c>
      <c r="I61" s="285">
        <v>0</v>
      </c>
      <c r="J61" s="21">
        <v>0</v>
      </c>
      <c r="K61" s="21">
        <v>0</v>
      </c>
      <c r="L61" s="282">
        <f t="shared" si="20"/>
        <v>0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267">
        <f t="shared" si="19"/>
        <v>7</v>
      </c>
      <c r="B62" s="34">
        <f t="shared" si="18"/>
        <v>0</v>
      </c>
      <c r="C62" s="34">
        <f t="shared" si="18"/>
        <v>0</v>
      </c>
      <c r="D62" s="34">
        <f t="shared" si="18"/>
        <v>0</v>
      </c>
      <c r="E62" s="285">
        <v>0</v>
      </c>
      <c r="F62" s="285">
        <v>0</v>
      </c>
      <c r="G62" s="285">
        <v>0</v>
      </c>
      <c r="H62" s="285">
        <v>0</v>
      </c>
      <c r="I62" s="285">
        <v>0</v>
      </c>
      <c r="J62" s="21">
        <v>0</v>
      </c>
      <c r="K62" s="21">
        <v>0</v>
      </c>
      <c r="L62" s="282">
        <f t="shared" si="20"/>
        <v>0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267">
        <f t="shared" si="19"/>
        <v>8</v>
      </c>
      <c r="B63" s="34">
        <f t="shared" si="18"/>
        <v>0</v>
      </c>
      <c r="C63" s="34">
        <f t="shared" si="18"/>
        <v>0</v>
      </c>
      <c r="D63" s="34">
        <f t="shared" si="18"/>
        <v>0</v>
      </c>
      <c r="E63" s="285">
        <v>0</v>
      </c>
      <c r="F63" s="285">
        <v>0</v>
      </c>
      <c r="G63" s="285">
        <v>0</v>
      </c>
      <c r="H63" s="285">
        <v>0</v>
      </c>
      <c r="I63" s="285">
        <v>0</v>
      </c>
      <c r="J63" s="21">
        <v>0</v>
      </c>
      <c r="K63" s="21">
        <v>0</v>
      </c>
      <c r="L63" s="282">
        <f t="shared" si="20"/>
        <v>0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267">
        <f t="shared" si="19"/>
        <v>9</v>
      </c>
      <c r="B64" s="34">
        <f t="shared" si="18"/>
        <v>0</v>
      </c>
      <c r="C64" s="34">
        <f t="shared" si="18"/>
        <v>0</v>
      </c>
      <c r="D64" s="34">
        <f t="shared" si="18"/>
        <v>0</v>
      </c>
      <c r="E64" s="285">
        <v>0</v>
      </c>
      <c r="F64" s="285">
        <v>0</v>
      </c>
      <c r="G64" s="285">
        <v>0</v>
      </c>
      <c r="H64" s="285">
        <v>0</v>
      </c>
      <c r="I64" s="285">
        <v>0</v>
      </c>
      <c r="J64" s="21">
        <v>0</v>
      </c>
      <c r="K64" s="21">
        <v>0</v>
      </c>
      <c r="L64" s="282">
        <f t="shared" si="20"/>
        <v>0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267">
        <f t="shared" si="19"/>
        <v>10</v>
      </c>
      <c r="B65" s="34">
        <f t="shared" si="18"/>
        <v>0</v>
      </c>
      <c r="C65" s="34">
        <f t="shared" si="18"/>
        <v>0</v>
      </c>
      <c r="D65" s="34">
        <f t="shared" si="18"/>
        <v>0</v>
      </c>
      <c r="E65" s="285">
        <v>0</v>
      </c>
      <c r="F65" s="285">
        <v>0</v>
      </c>
      <c r="G65" s="285">
        <v>0</v>
      </c>
      <c r="H65" s="285">
        <v>0</v>
      </c>
      <c r="I65" s="285">
        <v>0</v>
      </c>
      <c r="J65" s="21">
        <v>0</v>
      </c>
      <c r="K65" s="21">
        <v>0</v>
      </c>
      <c r="L65" s="282">
        <f t="shared" si="20"/>
        <v>0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267">
        <f t="shared" si="19"/>
        <v>11</v>
      </c>
      <c r="B66" s="34">
        <f t="shared" si="18"/>
        <v>0</v>
      </c>
      <c r="C66" s="34">
        <f t="shared" si="18"/>
        <v>0</v>
      </c>
      <c r="D66" s="34">
        <f t="shared" si="18"/>
        <v>0</v>
      </c>
      <c r="E66" s="285">
        <v>0</v>
      </c>
      <c r="F66" s="285">
        <v>0</v>
      </c>
      <c r="G66" s="285">
        <v>0</v>
      </c>
      <c r="H66" s="285">
        <v>0</v>
      </c>
      <c r="I66" s="285">
        <v>0</v>
      </c>
      <c r="J66" s="21">
        <v>0</v>
      </c>
      <c r="K66" s="21">
        <v>0</v>
      </c>
      <c r="L66" s="282">
        <f t="shared" si="20"/>
        <v>0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267">
        <f t="shared" si="19"/>
        <v>12</v>
      </c>
      <c r="B67" s="34">
        <f t="shared" si="18"/>
        <v>0</v>
      </c>
      <c r="C67" s="34">
        <f t="shared" si="18"/>
        <v>0</v>
      </c>
      <c r="D67" s="34">
        <f t="shared" si="18"/>
        <v>0</v>
      </c>
      <c r="E67" s="285">
        <v>0</v>
      </c>
      <c r="F67" s="285">
        <v>0</v>
      </c>
      <c r="G67" s="285">
        <v>0</v>
      </c>
      <c r="H67" s="285">
        <v>0</v>
      </c>
      <c r="I67" s="285">
        <v>0</v>
      </c>
      <c r="J67" s="21">
        <v>0</v>
      </c>
      <c r="K67" s="21">
        <v>0</v>
      </c>
      <c r="L67" s="282">
        <f t="shared" si="20"/>
        <v>0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267">
        <f t="shared" si="19"/>
        <v>13</v>
      </c>
      <c r="B68" s="34">
        <f t="shared" si="18"/>
        <v>0</v>
      </c>
      <c r="C68" s="34">
        <f t="shared" si="18"/>
        <v>0</v>
      </c>
      <c r="D68" s="34">
        <f t="shared" si="18"/>
        <v>0</v>
      </c>
      <c r="E68" s="285">
        <v>0</v>
      </c>
      <c r="F68" s="285">
        <v>0</v>
      </c>
      <c r="G68" s="285">
        <v>0</v>
      </c>
      <c r="H68" s="285">
        <v>0</v>
      </c>
      <c r="I68" s="285">
        <v>0</v>
      </c>
      <c r="J68" s="21">
        <v>0</v>
      </c>
      <c r="K68" s="21">
        <v>0</v>
      </c>
      <c r="L68" s="282">
        <f t="shared" si="20"/>
        <v>0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267">
        <f t="shared" si="19"/>
        <v>14</v>
      </c>
      <c r="B69" s="34">
        <f t="shared" si="18"/>
        <v>0</v>
      </c>
      <c r="C69" s="34">
        <f t="shared" si="18"/>
        <v>0</v>
      </c>
      <c r="D69" s="34">
        <f t="shared" si="18"/>
        <v>0</v>
      </c>
      <c r="E69" s="285">
        <v>0</v>
      </c>
      <c r="F69" s="285">
        <v>0</v>
      </c>
      <c r="G69" s="285">
        <v>0</v>
      </c>
      <c r="H69" s="285">
        <v>0</v>
      </c>
      <c r="I69" s="285">
        <v>0</v>
      </c>
      <c r="J69" s="21">
        <v>0</v>
      </c>
      <c r="K69" s="21">
        <v>0</v>
      </c>
      <c r="L69" s="282">
        <f t="shared" si="20"/>
        <v>0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267">
        <f t="shared" si="19"/>
        <v>15</v>
      </c>
      <c r="B70" s="34">
        <f t="shared" si="18"/>
        <v>0</v>
      </c>
      <c r="C70" s="34">
        <f t="shared" si="18"/>
        <v>0</v>
      </c>
      <c r="D70" s="34">
        <f t="shared" si="18"/>
        <v>0</v>
      </c>
      <c r="E70" s="285">
        <v>0</v>
      </c>
      <c r="F70" s="285">
        <v>0</v>
      </c>
      <c r="G70" s="285">
        <v>0</v>
      </c>
      <c r="H70" s="285">
        <v>0</v>
      </c>
      <c r="I70" s="285">
        <v>0</v>
      </c>
      <c r="J70" s="21">
        <v>0</v>
      </c>
      <c r="K70" s="21">
        <v>0</v>
      </c>
      <c r="L70" s="282">
        <f t="shared" si="20"/>
        <v>0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267">
        <f t="shared" si="19"/>
        <v>16</v>
      </c>
      <c r="B71" s="34">
        <f t="shared" si="18"/>
        <v>0</v>
      </c>
      <c r="C71" s="34">
        <f t="shared" si="18"/>
        <v>0</v>
      </c>
      <c r="D71" s="34">
        <f t="shared" si="18"/>
        <v>0</v>
      </c>
      <c r="E71" s="285">
        <v>0</v>
      </c>
      <c r="F71" s="285">
        <v>0</v>
      </c>
      <c r="G71" s="285">
        <v>0</v>
      </c>
      <c r="H71" s="285">
        <v>0</v>
      </c>
      <c r="I71" s="285">
        <v>0</v>
      </c>
      <c r="J71" s="21">
        <v>0</v>
      </c>
      <c r="K71" s="21">
        <v>0</v>
      </c>
      <c r="L71" s="282">
        <f t="shared" si="20"/>
        <v>0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267">
        <f t="shared" si="19"/>
        <v>17</v>
      </c>
      <c r="B72" s="34">
        <f t="shared" si="18"/>
        <v>0</v>
      </c>
      <c r="C72" s="34">
        <f t="shared" si="18"/>
        <v>0</v>
      </c>
      <c r="D72" s="34">
        <f t="shared" si="18"/>
        <v>0</v>
      </c>
      <c r="E72" s="285">
        <v>0</v>
      </c>
      <c r="F72" s="285">
        <v>0</v>
      </c>
      <c r="G72" s="285">
        <v>0</v>
      </c>
      <c r="H72" s="285">
        <v>0</v>
      </c>
      <c r="I72" s="285">
        <v>0</v>
      </c>
      <c r="J72" s="21">
        <v>0</v>
      </c>
      <c r="K72" s="21">
        <v>0</v>
      </c>
      <c r="L72" s="282">
        <f t="shared" si="20"/>
        <v>0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267">
        <f t="shared" si="19"/>
        <v>18</v>
      </c>
      <c r="B73" s="34">
        <f t="shared" si="18"/>
        <v>0</v>
      </c>
      <c r="C73" s="34">
        <f t="shared" si="18"/>
        <v>0</v>
      </c>
      <c r="D73" s="34">
        <f t="shared" si="18"/>
        <v>0</v>
      </c>
      <c r="E73" s="285">
        <v>0</v>
      </c>
      <c r="F73" s="285">
        <v>0</v>
      </c>
      <c r="G73" s="285">
        <v>0</v>
      </c>
      <c r="H73" s="285">
        <v>0</v>
      </c>
      <c r="I73" s="285">
        <v>0</v>
      </c>
      <c r="J73" s="21">
        <v>0</v>
      </c>
      <c r="K73" s="21">
        <v>0</v>
      </c>
      <c r="L73" s="282">
        <f t="shared" si="20"/>
        <v>0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267">
        <v>19</v>
      </c>
      <c r="B74" s="34">
        <f t="shared" si="18"/>
        <v>0</v>
      </c>
      <c r="C74" s="34">
        <f t="shared" si="18"/>
        <v>0</v>
      </c>
      <c r="D74" s="34">
        <f t="shared" si="18"/>
        <v>0</v>
      </c>
      <c r="E74" s="285">
        <v>0</v>
      </c>
      <c r="F74" s="285">
        <v>0</v>
      </c>
      <c r="G74" s="285">
        <v>0</v>
      </c>
      <c r="H74" s="285">
        <v>0</v>
      </c>
      <c r="I74" s="285">
        <v>0</v>
      </c>
      <c r="J74" s="21">
        <v>0</v>
      </c>
      <c r="K74" s="21">
        <v>0</v>
      </c>
      <c r="L74" s="282">
        <f t="shared" si="20"/>
        <v>0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267">
        <v>20</v>
      </c>
      <c r="B75" s="34">
        <f t="shared" si="18"/>
        <v>0</v>
      </c>
      <c r="C75" s="34">
        <f t="shared" si="18"/>
        <v>0</v>
      </c>
      <c r="D75" s="34">
        <f t="shared" si="18"/>
        <v>0</v>
      </c>
      <c r="E75" s="285">
        <v>0</v>
      </c>
      <c r="F75" s="285">
        <v>0</v>
      </c>
      <c r="G75" s="285">
        <v>0</v>
      </c>
      <c r="H75" s="285">
        <v>0</v>
      </c>
      <c r="I75" s="285">
        <v>0</v>
      </c>
      <c r="J75" s="21">
        <v>0</v>
      </c>
      <c r="K75" s="21">
        <v>0</v>
      </c>
      <c r="L75" s="282">
        <f t="shared" si="20"/>
        <v>0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267">
        <v>21</v>
      </c>
      <c r="B76" s="34">
        <f t="shared" si="18"/>
        <v>0</v>
      </c>
      <c r="C76" s="34">
        <f t="shared" si="18"/>
        <v>0</v>
      </c>
      <c r="D76" s="34">
        <f t="shared" si="18"/>
        <v>0</v>
      </c>
      <c r="E76" s="285">
        <v>0</v>
      </c>
      <c r="F76" s="285">
        <v>0</v>
      </c>
      <c r="G76" s="285">
        <v>0</v>
      </c>
      <c r="H76" s="285">
        <v>0</v>
      </c>
      <c r="I76" s="285">
        <v>0</v>
      </c>
      <c r="J76" s="21">
        <v>0</v>
      </c>
      <c r="K76" s="21">
        <v>0</v>
      </c>
      <c r="L76" s="282">
        <f t="shared" si="20"/>
        <v>0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267">
        <v>22</v>
      </c>
      <c r="B77" s="34">
        <f t="shared" si="18"/>
        <v>0</v>
      </c>
      <c r="C77" s="34">
        <f t="shared" si="18"/>
        <v>0</v>
      </c>
      <c r="D77" s="34">
        <f t="shared" si="18"/>
        <v>0</v>
      </c>
      <c r="E77" s="285">
        <v>0</v>
      </c>
      <c r="F77" s="285">
        <v>0</v>
      </c>
      <c r="G77" s="285">
        <v>0</v>
      </c>
      <c r="H77" s="285">
        <v>0</v>
      </c>
      <c r="I77" s="285">
        <v>0</v>
      </c>
      <c r="J77" s="21">
        <v>0</v>
      </c>
      <c r="K77" s="21">
        <v>0</v>
      </c>
      <c r="L77" s="282">
        <f t="shared" si="20"/>
        <v>0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267">
        <v>23</v>
      </c>
      <c r="B78" s="34">
        <f t="shared" si="18"/>
        <v>0</v>
      </c>
      <c r="C78" s="34">
        <f t="shared" si="18"/>
        <v>0</v>
      </c>
      <c r="D78" s="34">
        <f t="shared" si="18"/>
        <v>0</v>
      </c>
      <c r="E78" s="285">
        <v>0</v>
      </c>
      <c r="F78" s="285">
        <v>0</v>
      </c>
      <c r="G78" s="285">
        <v>0</v>
      </c>
      <c r="H78" s="285">
        <v>0</v>
      </c>
      <c r="I78" s="285">
        <v>0</v>
      </c>
      <c r="J78" s="21">
        <v>0</v>
      </c>
      <c r="K78" s="21">
        <v>0</v>
      </c>
      <c r="L78" s="282">
        <f t="shared" si="20"/>
        <v>0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267">
        <v>24</v>
      </c>
      <c r="B79" s="34">
        <f t="shared" si="18"/>
        <v>0</v>
      </c>
      <c r="C79" s="34">
        <f t="shared" si="18"/>
        <v>0</v>
      </c>
      <c r="D79" s="34">
        <f t="shared" si="18"/>
        <v>0</v>
      </c>
      <c r="E79" s="285">
        <v>0</v>
      </c>
      <c r="F79" s="285">
        <v>0</v>
      </c>
      <c r="G79" s="285">
        <v>0</v>
      </c>
      <c r="H79" s="285">
        <v>0</v>
      </c>
      <c r="I79" s="285">
        <v>0</v>
      </c>
      <c r="J79" s="21">
        <v>0</v>
      </c>
      <c r="K79" s="21">
        <v>0</v>
      </c>
      <c r="L79" s="282">
        <f t="shared" si="20"/>
        <v>0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267">
        <v>25</v>
      </c>
      <c r="B80" s="34">
        <f t="shared" si="18"/>
        <v>0</v>
      </c>
      <c r="C80" s="34">
        <f t="shared" si="18"/>
        <v>0</v>
      </c>
      <c r="D80" s="34">
        <f t="shared" si="18"/>
        <v>0</v>
      </c>
      <c r="E80" s="285">
        <v>0</v>
      </c>
      <c r="F80" s="285">
        <v>0</v>
      </c>
      <c r="G80" s="285">
        <v>0</v>
      </c>
      <c r="H80" s="285">
        <v>0</v>
      </c>
      <c r="I80" s="285">
        <v>0</v>
      </c>
      <c r="J80" s="21">
        <v>0</v>
      </c>
      <c r="K80" s="21">
        <v>0</v>
      </c>
      <c r="L80" s="282">
        <f t="shared" si="20"/>
        <v>0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301"/>
      <c r="B81" s="301"/>
      <c r="C81" s="301"/>
      <c r="D81" s="302" t="s">
        <v>69</v>
      </c>
      <c r="E81" s="269">
        <f t="shared" ref="E81:L81" si="21">SUM(E56:E80)</f>
        <v>0</v>
      </c>
      <c r="F81" s="269">
        <f t="shared" si="21"/>
        <v>0</v>
      </c>
      <c r="G81" s="269">
        <f t="shared" si="21"/>
        <v>0</v>
      </c>
      <c r="H81" s="269">
        <f t="shared" si="21"/>
        <v>0</v>
      </c>
      <c r="I81" s="269">
        <f t="shared" si="21"/>
        <v>0</v>
      </c>
      <c r="J81" s="269">
        <f t="shared" si="21"/>
        <v>0</v>
      </c>
      <c r="K81" s="269">
        <f t="shared" si="21"/>
        <v>0</v>
      </c>
      <c r="L81" s="269">
        <f t="shared" si="21"/>
        <v>0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3" t="s">
        <v>77</v>
      </c>
      <c r="B82" s="3" t="s">
        <v>95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66">
      <c r="A83" s="3" t="s">
        <v>78</v>
      </c>
      <c r="B83" s="3" t="s">
        <v>96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66">
      <c r="A84" s="3" t="s">
        <v>79</v>
      </c>
      <c r="B84" s="3" t="s">
        <v>97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66">
      <c r="A85" s="3" t="s">
        <v>60</v>
      </c>
      <c r="B85" s="3" t="s">
        <v>98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66">
      <c r="A86" s="3" t="s">
        <v>80</v>
      </c>
      <c r="B86" s="3" t="s">
        <v>99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66">
      <c r="A87" s="3" t="s">
        <v>81</v>
      </c>
      <c r="B87" s="3" t="s">
        <v>100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6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6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6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6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6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6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6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6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6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</sheetData>
  <mergeCells count="5">
    <mergeCell ref="I14:J15"/>
    <mergeCell ref="A2:C2"/>
    <mergeCell ref="A4:C4"/>
    <mergeCell ref="A6:B6"/>
    <mergeCell ref="A8:B8"/>
  </mergeCells>
  <printOptions horizontalCentered="1"/>
  <pageMargins left="0.2" right="0.2" top="1" bottom="0.25" header="0.3" footer="0.3"/>
  <pageSetup paperSize="5" scale="63" orientation="landscape" r:id="rId1"/>
  <headerFooter>
    <oddHeader>&amp;C&amp;"Times New Roman,Bold"Government of Guam
Fiscal Year 2025
Agency Staffing Pattern
(PROPOSED)&amp;R&amp;"Times New Roman,Bold"[BBMR SP-1]</oddHeader>
    <oddFooter>&amp;C2 - &amp;P</oddFooter>
  </headerFooter>
  <rowBreaks count="1" manualBreakCount="1">
    <brk id="47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68">
    <tabColor theme="6" tint="0.79998168889431442"/>
  </sheetPr>
  <dimension ref="A1:BV121"/>
  <sheetViews>
    <sheetView topLeftCell="A4" zoomScaleNormal="100" zoomScaleSheetLayoutView="100" workbookViewId="0">
      <selection activeCell="E9" sqref="E9"/>
    </sheetView>
  </sheetViews>
  <sheetFormatPr defaultColWidth="8.77734375" defaultRowHeight="11.25"/>
  <cols>
    <col min="1" max="1" width="2.77734375" style="6" customWidth="1"/>
    <col min="2" max="2" width="5.77734375" style="6" customWidth="1"/>
    <col min="3" max="3" width="25.77734375" style="6" bestFit="1" customWidth="1"/>
    <col min="4" max="4" width="24.33203125" style="6" bestFit="1" customWidth="1"/>
    <col min="5" max="5" width="8" style="6" customWidth="1"/>
    <col min="6" max="6" width="8.21875" style="6" customWidth="1"/>
    <col min="7" max="7" width="8.77734375" style="6" customWidth="1"/>
    <col min="8" max="8" width="8.109375" style="6" customWidth="1"/>
    <col min="9" max="9" width="9.44140625" style="6" customWidth="1"/>
    <col min="10" max="10" width="6.77734375" style="6" customWidth="1"/>
    <col min="11" max="11" width="8.77734375" style="6" bestFit="1" customWidth="1"/>
    <col min="12" max="12" width="10.77734375" style="6" customWidth="1"/>
    <col min="13" max="13" width="9.21875" style="6" customWidth="1"/>
    <col min="14" max="14" width="8.6640625" style="6" customWidth="1"/>
    <col min="15" max="15" width="8" style="6" customWidth="1"/>
    <col min="16" max="16" width="6.77734375" style="6" customWidth="1"/>
    <col min="17" max="18" width="8.77734375" style="6" customWidth="1"/>
    <col min="19" max="19" width="11.33203125" style="6" bestFit="1" customWidth="1"/>
    <col min="20" max="20" width="8.77734375" style="6" customWidth="1"/>
    <col min="21" max="16384" width="8.77734375" style="6"/>
  </cols>
  <sheetData>
    <row r="1" spans="1:74" ht="15.75">
      <c r="A1" s="3"/>
      <c r="B1" s="3"/>
      <c r="C1" s="3"/>
      <c r="D1" s="3"/>
      <c r="E1" s="3"/>
      <c r="F1" s="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408" t="s">
        <v>1</v>
      </c>
      <c r="B2" s="408"/>
      <c r="C2" s="408"/>
      <c r="D2" s="65" t="s">
        <v>2</v>
      </c>
      <c r="E2" s="3"/>
      <c r="F2" s="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8.1" customHeight="1">
      <c r="A3" s="57"/>
      <c r="B3" s="57"/>
      <c r="C3" s="57"/>
      <c r="D3" s="6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408" t="s">
        <v>3</v>
      </c>
      <c r="B4" s="408"/>
      <c r="C4" s="408"/>
      <c r="D4" s="65" t="s">
        <v>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8.1" customHeight="1">
      <c r="A5" s="57"/>
      <c r="B5" s="57"/>
      <c r="C5" s="57"/>
      <c r="D5" s="6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408" t="s">
        <v>5</v>
      </c>
      <c r="B6" s="408"/>
      <c r="C6" s="57"/>
      <c r="D6" s="65" t="s">
        <v>101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8.1" customHeight="1">
      <c r="A7" s="57"/>
      <c r="B7" s="57"/>
      <c r="C7" s="57"/>
      <c r="D7" s="65"/>
      <c r="E7" s="3"/>
      <c r="F7" s="3"/>
      <c r="G7" s="3" t="s">
        <v>0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2.75">
      <c r="A8" s="408" t="s">
        <v>7</v>
      </c>
      <c r="B8" s="408"/>
      <c r="D8" s="65" t="s">
        <v>8</v>
      </c>
      <c r="E8" s="56" t="s">
        <v>102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5.75" thickBot="1">
      <c r="A10" s="3"/>
      <c r="B10" s="3"/>
      <c r="C10" s="3"/>
      <c r="D10" s="3"/>
      <c r="E10" s="3"/>
      <c r="F10"/>
      <c r="G10"/>
      <c r="H10"/>
      <c r="I10"/>
      <c r="J10"/>
      <c r="K10" s="3"/>
      <c r="L10" s="3"/>
      <c r="M10" s="3"/>
      <c r="N10" s="3"/>
      <c r="O10" s="3"/>
      <c r="P10" s="3"/>
      <c r="Q10"/>
      <c r="R10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2.75" thickTop="1" thickBot="1">
      <c r="A11" s="3"/>
      <c r="B11" s="37" t="s">
        <v>10</v>
      </c>
      <c r="C11" s="38"/>
      <c r="D11" s="38"/>
      <c r="E11" s="38"/>
      <c r="F11" s="38"/>
      <c r="G11" s="38"/>
      <c r="H11" s="38"/>
      <c r="I11" s="38"/>
      <c r="J11" s="39"/>
      <c r="K11" s="3"/>
      <c r="L11" s="3"/>
      <c r="M11" s="3"/>
      <c r="N11" s="3"/>
      <c r="O11" s="3"/>
      <c r="P11" s="3"/>
      <c r="Q11" s="37" t="s">
        <v>10</v>
      </c>
      <c r="R11" s="39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2" thickTop="1">
      <c r="A12" s="3"/>
      <c r="B12" s="28"/>
      <c r="C12" s="3"/>
      <c r="D12" s="3"/>
      <c r="E12" s="3"/>
      <c r="F12" s="3"/>
      <c r="G12" s="3"/>
      <c r="H12" s="3"/>
      <c r="I12" s="3"/>
      <c r="J12" s="27"/>
      <c r="K12" s="3"/>
      <c r="L12" s="3"/>
      <c r="M12" s="3"/>
      <c r="N12" s="3"/>
      <c r="O12" s="3"/>
      <c r="P12" s="3"/>
      <c r="Q12" s="28"/>
      <c r="R12" s="27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3"/>
      <c r="B13" s="22" t="s">
        <v>11</v>
      </c>
      <c r="C13" s="30" t="s">
        <v>12</v>
      </c>
      <c r="D13" s="4" t="s">
        <v>13</v>
      </c>
      <c r="E13" s="30" t="s">
        <v>14</v>
      </c>
      <c r="F13" s="4" t="s">
        <v>15</v>
      </c>
      <c r="G13" s="18" t="s">
        <v>16</v>
      </c>
      <c r="H13" s="18" t="s">
        <v>17</v>
      </c>
      <c r="I13" s="18" t="s">
        <v>18</v>
      </c>
      <c r="J13" s="40" t="s">
        <v>19</v>
      </c>
      <c r="K13" s="30" t="s">
        <v>20</v>
      </c>
      <c r="L13" s="30" t="s">
        <v>21</v>
      </c>
      <c r="M13" s="4" t="s">
        <v>22</v>
      </c>
      <c r="N13" s="4" t="s">
        <v>23</v>
      </c>
      <c r="O13" s="4" t="s">
        <v>24</v>
      </c>
      <c r="P13" s="4" t="s">
        <v>25</v>
      </c>
      <c r="Q13" s="31" t="s">
        <v>26</v>
      </c>
      <c r="R13" s="40" t="s">
        <v>27</v>
      </c>
      <c r="S13" s="31" t="s">
        <v>28</v>
      </c>
      <c r="T13" s="8" t="s">
        <v>29</v>
      </c>
      <c r="U13" s="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86"/>
      <c r="B14" s="287" t="s">
        <v>0</v>
      </c>
      <c r="C14" s="36"/>
      <c r="D14" s="288" t="s">
        <v>0</v>
      </c>
      <c r="E14" s="288" t="s">
        <v>0</v>
      </c>
      <c r="F14" s="288" t="s">
        <v>0</v>
      </c>
      <c r="G14" s="24"/>
      <c r="H14" s="24" t="s">
        <v>0</v>
      </c>
      <c r="I14" s="404" t="s">
        <v>30</v>
      </c>
      <c r="J14" s="405"/>
      <c r="K14" s="289" t="s">
        <v>0</v>
      </c>
      <c r="L14" s="286"/>
      <c r="M14" s="289"/>
      <c r="N14" s="289"/>
      <c r="O14" s="289" t="s">
        <v>31</v>
      </c>
      <c r="P14" s="289"/>
      <c r="Q14" s="290"/>
      <c r="R14" s="291"/>
      <c r="S14" s="292"/>
      <c r="T14" s="292"/>
      <c r="U14" s="35"/>
      <c r="V14" s="35"/>
      <c r="W14" s="35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10"/>
      <c r="B15" s="23" t="s">
        <v>32</v>
      </c>
      <c r="C15" s="24" t="s">
        <v>32</v>
      </c>
      <c r="D15" s="24" t="s">
        <v>33</v>
      </c>
      <c r="E15" s="24" t="s">
        <v>34</v>
      </c>
      <c r="F15" s="24" t="s">
        <v>0</v>
      </c>
      <c r="G15" s="24"/>
      <c r="H15" s="24" t="s">
        <v>0</v>
      </c>
      <c r="I15" s="406"/>
      <c r="J15" s="407"/>
      <c r="K15" s="11" t="s">
        <v>35</v>
      </c>
      <c r="L15" s="293" t="s">
        <v>36</v>
      </c>
      <c r="M15" s="293" t="s">
        <v>37</v>
      </c>
      <c r="N15" s="293" t="s">
        <v>38</v>
      </c>
      <c r="O15" s="293" t="s">
        <v>39</v>
      </c>
      <c r="P15" s="286" t="s">
        <v>40</v>
      </c>
      <c r="Q15" s="287" t="s">
        <v>41</v>
      </c>
      <c r="R15" s="32" t="s">
        <v>42</v>
      </c>
      <c r="S15" s="292" t="s">
        <v>43</v>
      </c>
      <c r="T15" s="12" t="s">
        <v>44</v>
      </c>
      <c r="U15" s="35"/>
      <c r="V15" s="35"/>
      <c r="W15" s="35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2" thickBot="1">
      <c r="A16" s="13" t="s">
        <v>45</v>
      </c>
      <c r="B16" s="25" t="s">
        <v>46</v>
      </c>
      <c r="C16" s="26" t="s">
        <v>47</v>
      </c>
      <c r="D16" s="26" t="s">
        <v>48</v>
      </c>
      <c r="E16" s="26" t="s">
        <v>49</v>
      </c>
      <c r="F16" s="26" t="s">
        <v>50</v>
      </c>
      <c r="G16" s="26" t="s">
        <v>51</v>
      </c>
      <c r="H16" s="26" t="s">
        <v>52</v>
      </c>
      <c r="I16" s="294" t="s">
        <v>53</v>
      </c>
      <c r="J16" s="295" t="s">
        <v>54</v>
      </c>
      <c r="K16" s="17" t="s">
        <v>55</v>
      </c>
      <c r="L16" s="70" t="s">
        <v>56</v>
      </c>
      <c r="M16" s="14" t="s">
        <v>57</v>
      </c>
      <c r="N16" s="14" t="s">
        <v>58</v>
      </c>
      <c r="O16" s="14" t="s">
        <v>59</v>
      </c>
      <c r="P16" s="16" t="s">
        <v>60</v>
      </c>
      <c r="Q16" s="29" t="s">
        <v>61</v>
      </c>
      <c r="R16" s="33" t="s">
        <v>61</v>
      </c>
      <c r="S16" s="17" t="s">
        <v>62</v>
      </c>
      <c r="T16" s="14" t="s">
        <v>63</v>
      </c>
      <c r="U16" s="35"/>
      <c r="V16" s="35"/>
      <c r="W16" s="35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ht="12" thickTop="1">
      <c r="A17" s="267">
        <v>1</v>
      </c>
      <c r="B17" s="64">
        <v>6012</v>
      </c>
      <c r="C17" s="34" t="s">
        <v>103</v>
      </c>
      <c r="D17" s="34" t="s">
        <v>65</v>
      </c>
      <c r="E17" s="34" t="s">
        <v>68</v>
      </c>
      <c r="F17" s="15">
        <v>0</v>
      </c>
      <c r="G17" s="15">
        <v>0</v>
      </c>
      <c r="H17" s="15">
        <f t="shared" ref="H17:H38" si="0">+L56</f>
        <v>0</v>
      </c>
      <c r="I17" s="66"/>
      <c r="J17" s="15">
        <v>0</v>
      </c>
      <c r="K17" s="296">
        <f t="shared" ref="K17:K33" si="1">(+F17+G17+H17+J17)</f>
        <v>0</v>
      </c>
      <c r="L17" s="297">
        <f>+ROUND((K17*0.3235),0)</f>
        <v>0</v>
      </c>
      <c r="M17" s="296">
        <v>0</v>
      </c>
      <c r="N17" s="296">
        <v>0</v>
      </c>
      <c r="O17" s="296">
        <f t="shared" ref="O17:O33" si="2">ROUND((K17*0.0145),0)</f>
        <v>0</v>
      </c>
      <c r="P17" s="296">
        <v>0</v>
      </c>
      <c r="Q17" s="54">
        <v>0</v>
      </c>
      <c r="R17" s="54">
        <v>0</v>
      </c>
      <c r="S17" s="296">
        <f t="shared" ref="S17:S33" si="3">+L17+M17+N17+O17+P17+Q17+R17</f>
        <v>0</v>
      </c>
      <c r="T17" s="296">
        <f t="shared" ref="T17:T33" si="4">+K17+S17</f>
        <v>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>
      <c r="A18" s="267">
        <f t="shared" ref="A18:A34" si="5">A17+1</f>
        <v>2</v>
      </c>
      <c r="B18" s="298">
        <v>6013</v>
      </c>
      <c r="C18" s="34" t="s">
        <v>104</v>
      </c>
      <c r="D18" s="258" t="s">
        <v>65</v>
      </c>
      <c r="E18" s="258" t="s">
        <v>105</v>
      </c>
      <c r="F18" s="285">
        <v>0</v>
      </c>
      <c r="G18" s="285">
        <v>0</v>
      </c>
      <c r="H18" s="51">
        <f t="shared" si="0"/>
        <v>0</v>
      </c>
      <c r="I18" s="262"/>
      <c r="J18" s="21">
        <v>0</v>
      </c>
      <c r="K18" s="282">
        <f t="shared" si="1"/>
        <v>0</v>
      </c>
      <c r="L18" s="282">
        <f t="shared" ref="L18:L41" si="6">+ROUND((K18*0.3235),0)</f>
        <v>0</v>
      </c>
      <c r="M18" s="282">
        <v>0</v>
      </c>
      <c r="N18" s="282">
        <v>0</v>
      </c>
      <c r="O18" s="282">
        <f t="shared" si="2"/>
        <v>0</v>
      </c>
      <c r="P18" s="282">
        <v>0</v>
      </c>
      <c r="Q18" s="282">
        <v>0</v>
      </c>
      <c r="R18" s="282">
        <v>0</v>
      </c>
      <c r="S18" s="282">
        <f t="shared" si="3"/>
        <v>0</v>
      </c>
      <c r="T18" s="282">
        <f t="shared" si="4"/>
        <v>0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267">
        <f t="shared" si="5"/>
        <v>3</v>
      </c>
      <c r="B19" s="298">
        <v>6054</v>
      </c>
      <c r="C19" s="34" t="s">
        <v>106</v>
      </c>
      <c r="D19" s="258" t="s">
        <v>65</v>
      </c>
      <c r="E19" s="258" t="s">
        <v>105</v>
      </c>
      <c r="F19" s="285">
        <v>0</v>
      </c>
      <c r="G19" s="285">
        <v>0</v>
      </c>
      <c r="H19" s="51">
        <f t="shared" si="0"/>
        <v>0</v>
      </c>
      <c r="I19" s="262"/>
      <c r="J19" s="21">
        <v>0</v>
      </c>
      <c r="K19" s="282">
        <f t="shared" si="1"/>
        <v>0</v>
      </c>
      <c r="L19" s="282">
        <f t="shared" si="6"/>
        <v>0</v>
      </c>
      <c r="M19" s="282">
        <v>0</v>
      </c>
      <c r="N19" s="282">
        <v>0</v>
      </c>
      <c r="O19" s="282">
        <f t="shared" si="2"/>
        <v>0</v>
      </c>
      <c r="P19" s="282">
        <v>0</v>
      </c>
      <c r="Q19" s="282">
        <v>0</v>
      </c>
      <c r="R19" s="282">
        <v>0</v>
      </c>
      <c r="S19" s="282">
        <f t="shared" si="3"/>
        <v>0</v>
      </c>
      <c r="T19" s="282">
        <f t="shared" si="4"/>
        <v>0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>
      <c r="A20" s="267">
        <f t="shared" si="5"/>
        <v>4</v>
      </c>
      <c r="B20" s="298">
        <v>6057</v>
      </c>
      <c r="C20" s="258" t="s">
        <v>107</v>
      </c>
      <c r="D20" s="258" t="s">
        <v>65</v>
      </c>
      <c r="E20" s="258" t="s">
        <v>108</v>
      </c>
      <c r="F20" s="285">
        <v>0</v>
      </c>
      <c r="G20" s="285">
        <v>0</v>
      </c>
      <c r="H20" s="51">
        <f t="shared" si="0"/>
        <v>0</v>
      </c>
      <c r="I20" s="262"/>
      <c r="J20" s="21">
        <v>0</v>
      </c>
      <c r="K20" s="282">
        <f t="shared" si="1"/>
        <v>0</v>
      </c>
      <c r="L20" s="282">
        <f t="shared" si="6"/>
        <v>0</v>
      </c>
      <c r="M20" s="282">
        <v>0</v>
      </c>
      <c r="N20" s="282">
        <v>0</v>
      </c>
      <c r="O20" s="282">
        <f t="shared" si="2"/>
        <v>0</v>
      </c>
      <c r="P20" s="282">
        <v>0</v>
      </c>
      <c r="Q20" s="282">
        <v>0</v>
      </c>
      <c r="R20" s="282">
        <v>0</v>
      </c>
      <c r="S20" s="282">
        <f t="shared" si="3"/>
        <v>0</v>
      </c>
      <c r="T20" s="282">
        <f t="shared" si="4"/>
        <v>0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267">
        <f t="shared" si="5"/>
        <v>5</v>
      </c>
      <c r="B21" s="298">
        <v>6058</v>
      </c>
      <c r="C21" s="258" t="s">
        <v>104</v>
      </c>
      <c r="D21" s="258" t="s">
        <v>65</v>
      </c>
      <c r="E21" s="258" t="s">
        <v>105</v>
      </c>
      <c r="F21" s="285">
        <v>0</v>
      </c>
      <c r="G21" s="285">
        <v>0</v>
      </c>
      <c r="H21" s="51">
        <f t="shared" si="0"/>
        <v>0</v>
      </c>
      <c r="I21" s="262"/>
      <c r="J21" s="21">
        <v>0</v>
      </c>
      <c r="K21" s="282">
        <f t="shared" si="1"/>
        <v>0</v>
      </c>
      <c r="L21" s="282">
        <f t="shared" si="6"/>
        <v>0</v>
      </c>
      <c r="M21" s="282">
        <v>0</v>
      </c>
      <c r="N21" s="282">
        <v>0</v>
      </c>
      <c r="O21" s="282">
        <f t="shared" si="2"/>
        <v>0</v>
      </c>
      <c r="P21" s="282">
        <v>0</v>
      </c>
      <c r="Q21" s="282">
        <v>0</v>
      </c>
      <c r="R21" s="282">
        <v>0</v>
      </c>
      <c r="S21" s="282">
        <f t="shared" si="3"/>
        <v>0</v>
      </c>
      <c r="T21" s="282">
        <f t="shared" si="4"/>
        <v>0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267">
        <f t="shared" si="5"/>
        <v>6</v>
      </c>
      <c r="B22" s="298">
        <v>6060</v>
      </c>
      <c r="C22" s="258" t="s">
        <v>104</v>
      </c>
      <c r="D22" s="258" t="s">
        <v>65</v>
      </c>
      <c r="E22" s="258" t="s">
        <v>105</v>
      </c>
      <c r="F22" s="285">
        <v>0</v>
      </c>
      <c r="G22" s="285">
        <v>0</v>
      </c>
      <c r="H22" s="51">
        <f t="shared" si="0"/>
        <v>0</v>
      </c>
      <c r="I22" s="262"/>
      <c r="J22" s="21">
        <v>0</v>
      </c>
      <c r="K22" s="282">
        <f t="shared" si="1"/>
        <v>0</v>
      </c>
      <c r="L22" s="282">
        <f t="shared" si="6"/>
        <v>0</v>
      </c>
      <c r="M22" s="282">
        <v>0</v>
      </c>
      <c r="N22" s="282">
        <v>0</v>
      </c>
      <c r="O22" s="282">
        <f t="shared" si="2"/>
        <v>0</v>
      </c>
      <c r="P22" s="282">
        <v>0</v>
      </c>
      <c r="Q22" s="282">
        <v>0</v>
      </c>
      <c r="R22" s="282">
        <v>0</v>
      </c>
      <c r="S22" s="282">
        <f t="shared" si="3"/>
        <v>0</v>
      </c>
      <c r="T22" s="282">
        <f t="shared" si="4"/>
        <v>0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267">
        <f t="shared" si="5"/>
        <v>7</v>
      </c>
      <c r="B23" s="298">
        <v>6061</v>
      </c>
      <c r="C23" s="258" t="s">
        <v>109</v>
      </c>
      <c r="D23" s="258" t="s">
        <v>65</v>
      </c>
      <c r="E23" s="258" t="s">
        <v>110</v>
      </c>
      <c r="F23" s="285">
        <v>0</v>
      </c>
      <c r="G23" s="285">
        <v>0</v>
      </c>
      <c r="H23" s="51">
        <f t="shared" si="0"/>
        <v>0</v>
      </c>
      <c r="I23" s="262"/>
      <c r="J23" s="21">
        <v>0</v>
      </c>
      <c r="K23" s="282">
        <f t="shared" si="1"/>
        <v>0</v>
      </c>
      <c r="L23" s="283">
        <f t="shared" si="6"/>
        <v>0</v>
      </c>
      <c r="M23" s="282">
        <v>0</v>
      </c>
      <c r="N23" s="282">
        <v>0</v>
      </c>
      <c r="O23" s="282">
        <f t="shared" si="2"/>
        <v>0</v>
      </c>
      <c r="P23" s="282">
        <v>0</v>
      </c>
      <c r="Q23" s="282">
        <v>0</v>
      </c>
      <c r="R23" s="282">
        <v>0</v>
      </c>
      <c r="S23" s="282">
        <f t="shared" si="3"/>
        <v>0</v>
      </c>
      <c r="T23" s="282">
        <f t="shared" si="4"/>
        <v>0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267">
        <f t="shared" si="5"/>
        <v>8</v>
      </c>
      <c r="B24" s="298">
        <v>6062</v>
      </c>
      <c r="C24" s="258" t="s">
        <v>106</v>
      </c>
      <c r="D24" s="258" t="s">
        <v>65</v>
      </c>
      <c r="E24" s="258" t="s">
        <v>105</v>
      </c>
      <c r="F24" s="285">
        <v>0</v>
      </c>
      <c r="G24" s="285">
        <v>0</v>
      </c>
      <c r="H24" s="51">
        <f t="shared" si="0"/>
        <v>0</v>
      </c>
      <c r="I24" s="262"/>
      <c r="J24" s="21">
        <v>0</v>
      </c>
      <c r="K24" s="282">
        <f t="shared" si="1"/>
        <v>0</v>
      </c>
      <c r="L24" s="283">
        <f t="shared" si="6"/>
        <v>0</v>
      </c>
      <c r="M24" s="282">
        <v>0</v>
      </c>
      <c r="N24" s="282">
        <v>0</v>
      </c>
      <c r="O24" s="282">
        <f t="shared" si="2"/>
        <v>0</v>
      </c>
      <c r="P24" s="282">
        <v>0</v>
      </c>
      <c r="Q24" s="282">
        <v>0</v>
      </c>
      <c r="R24" s="282">
        <v>0</v>
      </c>
      <c r="S24" s="282">
        <f t="shared" si="3"/>
        <v>0</v>
      </c>
      <c r="T24" s="282">
        <f t="shared" si="4"/>
        <v>0</v>
      </c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267">
        <f t="shared" si="5"/>
        <v>9</v>
      </c>
      <c r="B25" s="298">
        <v>6064</v>
      </c>
      <c r="C25" s="258" t="s">
        <v>64</v>
      </c>
      <c r="D25" s="258" t="s">
        <v>65</v>
      </c>
      <c r="E25" s="258" t="s">
        <v>66</v>
      </c>
      <c r="F25" s="285">
        <v>0</v>
      </c>
      <c r="G25" s="285">
        <v>0</v>
      </c>
      <c r="H25" s="51">
        <f t="shared" si="0"/>
        <v>0</v>
      </c>
      <c r="I25" s="262"/>
      <c r="J25" s="21">
        <v>0</v>
      </c>
      <c r="K25" s="282">
        <f t="shared" si="1"/>
        <v>0</v>
      </c>
      <c r="L25" s="283">
        <f t="shared" si="6"/>
        <v>0</v>
      </c>
      <c r="M25" s="282">
        <v>0</v>
      </c>
      <c r="N25" s="282">
        <v>0</v>
      </c>
      <c r="O25" s="282">
        <f t="shared" si="2"/>
        <v>0</v>
      </c>
      <c r="P25" s="282">
        <v>0</v>
      </c>
      <c r="Q25" s="282">
        <v>0</v>
      </c>
      <c r="R25" s="282">
        <v>0</v>
      </c>
      <c r="S25" s="282">
        <f t="shared" si="3"/>
        <v>0</v>
      </c>
      <c r="T25" s="282">
        <f t="shared" si="4"/>
        <v>0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267">
        <f t="shared" si="5"/>
        <v>10</v>
      </c>
      <c r="B26" s="298">
        <v>6065</v>
      </c>
      <c r="C26" s="258" t="s">
        <v>111</v>
      </c>
      <c r="D26" s="258" t="s">
        <v>65</v>
      </c>
      <c r="E26" s="258" t="s">
        <v>112</v>
      </c>
      <c r="F26" s="285">
        <v>0</v>
      </c>
      <c r="G26" s="285">
        <v>0</v>
      </c>
      <c r="H26" s="51">
        <f t="shared" si="0"/>
        <v>0</v>
      </c>
      <c r="I26" s="262"/>
      <c r="J26" s="21">
        <v>0</v>
      </c>
      <c r="K26" s="282">
        <f t="shared" si="1"/>
        <v>0</v>
      </c>
      <c r="L26" s="282">
        <f t="shared" si="6"/>
        <v>0</v>
      </c>
      <c r="M26" s="282">
        <v>0</v>
      </c>
      <c r="N26" s="282">
        <v>0</v>
      </c>
      <c r="O26" s="282">
        <f t="shared" si="2"/>
        <v>0</v>
      </c>
      <c r="P26" s="282">
        <v>0</v>
      </c>
      <c r="Q26" s="282">
        <v>0</v>
      </c>
      <c r="R26" s="282">
        <v>0</v>
      </c>
      <c r="S26" s="282">
        <f t="shared" si="3"/>
        <v>0</v>
      </c>
      <c r="T26" s="282">
        <f t="shared" si="4"/>
        <v>0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267">
        <f t="shared" si="5"/>
        <v>11</v>
      </c>
      <c r="B27" s="298">
        <v>6067</v>
      </c>
      <c r="C27" s="258" t="s">
        <v>107</v>
      </c>
      <c r="D27" s="258" t="s">
        <v>65</v>
      </c>
      <c r="E27" s="258" t="s">
        <v>108</v>
      </c>
      <c r="F27" s="285">
        <v>0</v>
      </c>
      <c r="G27" s="285">
        <v>0</v>
      </c>
      <c r="H27" s="51">
        <f t="shared" si="0"/>
        <v>0</v>
      </c>
      <c r="I27" s="262"/>
      <c r="J27" s="21">
        <v>0</v>
      </c>
      <c r="K27" s="282">
        <f t="shared" si="1"/>
        <v>0</v>
      </c>
      <c r="L27" s="282">
        <f t="shared" si="6"/>
        <v>0</v>
      </c>
      <c r="M27" s="282">
        <v>0</v>
      </c>
      <c r="N27" s="282">
        <v>0</v>
      </c>
      <c r="O27" s="282">
        <f t="shared" si="2"/>
        <v>0</v>
      </c>
      <c r="P27" s="282">
        <v>0</v>
      </c>
      <c r="Q27" s="282">
        <v>0</v>
      </c>
      <c r="R27" s="282">
        <v>0</v>
      </c>
      <c r="S27" s="282">
        <f t="shared" si="3"/>
        <v>0</v>
      </c>
      <c r="T27" s="282">
        <f t="shared" si="4"/>
        <v>0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267">
        <f t="shared" si="5"/>
        <v>12</v>
      </c>
      <c r="B28" s="298">
        <v>6079</v>
      </c>
      <c r="C28" s="258" t="s">
        <v>109</v>
      </c>
      <c r="D28" s="258" t="s">
        <v>65</v>
      </c>
      <c r="E28" s="258" t="s">
        <v>110</v>
      </c>
      <c r="F28" s="285">
        <v>0</v>
      </c>
      <c r="G28" s="285">
        <v>0</v>
      </c>
      <c r="H28" s="51">
        <f t="shared" si="0"/>
        <v>0</v>
      </c>
      <c r="I28" s="262"/>
      <c r="J28" s="21">
        <v>0</v>
      </c>
      <c r="K28" s="282">
        <f t="shared" si="1"/>
        <v>0</v>
      </c>
      <c r="L28" s="282">
        <f t="shared" si="6"/>
        <v>0</v>
      </c>
      <c r="M28" s="282">
        <v>0</v>
      </c>
      <c r="N28" s="282">
        <v>0</v>
      </c>
      <c r="O28" s="282">
        <f t="shared" si="2"/>
        <v>0</v>
      </c>
      <c r="P28" s="282">
        <v>0</v>
      </c>
      <c r="Q28" s="282">
        <v>0</v>
      </c>
      <c r="R28" s="282">
        <v>0</v>
      </c>
      <c r="S28" s="282">
        <f t="shared" si="3"/>
        <v>0</v>
      </c>
      <c r="T28" s="282">
        <f t="shared" si="4"/>
        <v>0</v>
      </c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267">
        <f t="shared" si="5"/>
        <v>13</v>
      </c>
      <c r="B29" s="298">
        <v>6084</v>
      </c>
      <c r="C29" s="258" t="s">
        <v>107</v>
      </c>
      <c r="D29" s="258" t="s">
        <v>65</v>
      </c>
      <c r="E29" s="258" t="s">
        <v>108</v>
      </c>
      <c r="F29" s="285">
        <v>0</v>
      </c>
      <c r="G29" s="285">
        <v>0</v>
      </c>
      <c r="H29" s="51">
        <f t="shared" si="0"/>
        <v>0</v>
      </c>
      <c r="I29" s="262"/>
      <c r="J29" s="21">
        <v>0</v>
      </c>
      <c r="K29" s="282">
        <f t="shared" si="1"/>
        <v>0</v>
      </c>
      <c r="L29" s="282">
        <f t="shared" si="6"/>
        <v>0</v>
      </c>
      <c r="M29" s="282">
        <v>0</v>
      </c>
      <c r="N29" s="282">
        <v>0</v>
      </c>
      <c r="O29" s="282">
        <f t="shared" si="2"/>
        <v>0</v>
      </c>
      <c r="P29" s="282">
        <v>0</v>
      </c>
      <c r="Q29" s="282">
        <v>0</v>
      </c>
      <c r="R29" s="282">
        <v>0</v>
      </c>
      <c r="S29" s="282">
        <f t="shared" si="3"/>
        <v>0</v>
      </c>
      <c r="T29" s="282">
        <f t="shared" si="4"/>
        <v>0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267">
        <f t="shared" si="5"/>
        <v>14</v>
      </c>
      <c r="B30" s="298">
        <v>6085</v>
      </c>
      <c r="C30" s="258" t="s">
        <v>104</v>
      </c>
      <c r="D30" s="258" t="s">
        <v>65</v>
      </c>
      <c r="E30" s="258" t="s">
        <v>105</v>
      </c>
      <c r="F30" s="285">
        <v>0</v>
      </c>
      <c r="G30" s="285">
        <v>0</v>
      </c>
      <c r="H30" s="51">
        <f t="shared" si="0"/>
        <v>0</v>
      </c>
      <c r="I30" s="262"/>
      <c r="J30" s="21">
        <v>0</v>
      </c>
      <c r="K30" s="282">
        <f t="shared" si="1"/>
        <v>0</v>
      </c>
      <c r="L30" s="282">
        <f t="shared" si="6"/>
        <v>0</v>
      </c>
      <c r="M30" s="282">
        <v>0</v>
      </c>
      <c r="N30" s="282">
        <v>0</v>
      </c>
      <c r="O30" s="282">
        <f t="shared" si="2"/>
        <v>0</v>
      </c>
      <c r="P30" s="282">
        <v>0</v>
      </c>
      <c r="Q30" s="282">
        <v>0</v>
      </c>
      <c r="R30" s="282">
        <v>0</v>
      </c>
      <c r="S30" s="282">
        <f t="shared" si="3"/>
        <v>0</v>
      </c>
      <c r="T30" s="282">
        <f t="shared" si="4"/>
        <v>0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267">
        <f t="shared" si="5"/>
        <v>15</v>
      </c>
      <c r="B31" s="298">
        <v>6346</v>
      </c>
      <c r="C31" s="258" t="s">
        <v>107</v>
      </c>
      <c r="D31" s="258" t="s">
        <v>65</v>
      </c>
      <c r="E31" s="258" t="s">
        <v>108</v>
      </c>
      <c r="F31" s="285">
        <v>0</v>
      </c>
      <c r="G31" s="285">
        <v>0</v>
      </c>
      <c r="H31" s="51">
        <f t="shared" si="0"/>
        <v>0</v>
      </c>
      <c r="I31" s="262"/>
      <c r="J31" s="21">
        <v>0</v>
      </c>
      <c r="K31" s="282">
        <f t="shared" si="1"/>
        <v>0</v>
      </c>
      <c r="L31" s="282">
        <f t="shared" si="6"/>
        <v>0</v>
      </c>
      <c r="M31" s="282">
        <v>0</v>
      </c>
      <c r="N31" s="282">
        <v>0</v>
      </c>
      <c r="O31" s="282">
        <f t="shared" si="2"/>
        <v>0</v>
      </c>
      <c r="P31" s="282">
        <v>0</v>
      </c>
      <c r="Q31" s="282">
        <v>0</v>
      </c>
      <c r="R31" s="282">
        <v>0</v>
      </c>
      <c r="S31" s="282">
        <f t="shared" si="3"/>
        <v>0</v>
      </c>
      <c r="T31" s="282">
        <f t="shared" si="4"/>
        <v>0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267">
        <f t="shared" si="5"/>
        <v>16</v>
      </c>
      <c r="B32" s="298">
        <v>6363</v>
      </c>
      <c r="C32" s="258" t="s">
        <v>107</v>
      </c>
      <c r="D32" s="258" t="s">
        <v>65</v>
      </c>
      <c r="E32" s="258" t="s">
        <v>108</v>
      </c>
      <c r="F32" s="285">
        <v>0</v>
      </c>
      <c r="G32" s="285">
        <v>0</v>
      </c>
      <c r="H32" s="51">
        <f t="shared" si="0"/>
        <v>0</v>
      </c>
      <c r="I32" s="262"/>
      <c r="J32" s="21">
        <v>0</v>
      </c>
      <c r="K32" s="282">
        <f t="shared" si="1"/>
        <v>0</v>
      </c>
      <c r="L32" s="282">
        <f t="shared" si="6"/>
        <v>0</v>
      </c>
      <c r="M32" s="282">
        <v>0</v>
      </c>
      <c r="N32" s="282">
        <v>0</v>
      </c>
      <c r="O32" s="282">
        <f t="shared" si="2"/>
        <v>0</v>
      </c>
      <c r="P32" s="282">
        <v>0</v>
      </c>
      <c r="Q32" s="282">
        <v>0</v>
      </c>
      <c r="R32" s="282">
        <v>0</v>
      </c>
      <c r="S32" s="282">
        <f t="shared" si="3"/>
        <v>0</v>
      </c>
      <c r="T32" s="282">
        <f t="shared" si="4"/>
        <v>0</v>
      </c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267">
        <f t="shared" si="5"/>
        <v>17</v>
      </c>
      <c r="B33" s="298">
        <v>6676</v>
      </c>
      <c r="C33" s="258" t="s">
        <v>107</v>
      </c>
      <c r="D33" s="258" t="s">
        <v>65</v>
      </c>
      <c r="E33" s="258" t="s">
        <v>108</v>
      </c>
      <c r="F33" s="285">
        <v>0</v>
      </c>
      <c r="G33" s="285">
        <v>0</v>
      </c>
      <c r="H33" s="51">
        <f t="shared" si="0"/>
        <v>0</v>
      </c>
      <c r="I33" s="262"/>
      <c r="J33" s="21">
        <v>0</v>
      </c>
      <c r="K33" s="282">
        <f t="shared" si="1"/>
        <v>0</v>
      </c>
      <c r="L33" s="282">
        <f t="shared" si="6"/>
        <v>0</v>
      </c>
      <c r="M33" s="282">
        <v>0</v>
      </c>
      <c r="N33" s="282">
        <v>0</v>
      </c>
      <c r="O33" s="282">
        <f t="shared" si="2"/>
        <v>0</v>
      </c>
      <c r="P33" s="282">
        <v>0</v>
      </c>
      <c r="Q33" s="282">
        <v>0</v>
      </c>
      <c r="R33" s="282">
        <v>0</v>
      </c>
      <c r="S33" s="282">
        <f t="shared" si="3"/>
        <v>0</v>
      </c>
      <c r="T33" s="282">
        <f t="shared" si="4"/>
        <v>0</v>
      </c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267">
        <f t="shared" si="5"/>
        <v>18</v>
      </c>
      <c r="B34" s="298"/>
      <c r="C34" s="258"/>
      <c r="D34" s="258"/>
      <c r="E34" s="258"/>
      <c r="F34" s="300">
        <v>0</v>
      </c>
      <c r="G34" s="300">
        <v>0</v>
      </c>
      <c r="H34" s="51">
        <f t="shared" si="0"/>
        <v>0</v>
      </c>
      <c r="I34" s="262"/>
      <c r="J34" s="51">
        <v>0</v>
      </c>
      <c r="K34" s="299">
        <f t="shared" ref="K34:K37" si="7">(+F34+G34+H34+J34)</f>
        <v>0</v>
      </c>
      <c r="L34" s="282">
        <f t="shared" si="6"/>
        <v>0</v>
      </c>
      <c r="M34" s="299">
        <v>0</v>
      </c>
      <c r="N34" s="299">
        <v>0</v>
      </c>
      <c r="O34" s="299">
        <f t="shared" ref="O34:O37" si="8">+ROUND((K34*0.0145),0)</f>
        <v>0</v>
      </c>
      <c r="P34" s="299">
        <v>0</v>
      </c>
      <c r="Q34" s="299">
        <v>0</v>
      </c>
      <c r="R34" s="299">
        <v>0</v>
      </c>
      <c r="S34" s="299">
        <f t="shared" ref="S34:S37" si="9">+L34+M34+N34+O34+P34+Q34+R34</f>
        <v>0</v>
      </c>
      <c r="T34" s="299">
        <f t="shared" ref="T34:T41" si="10">+K34+S34</f>
        <v>0</v>
      </c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267">
        <v>19</v>
      </c>
      <c r="B35" s="298"/>
      <c r="C35" s="258"/>
      <c r="D35" s="258"/>
      <c r="E35" s="258"/>
      <c r="F35" s="300">
        <v>0</v>
      </c>
      <c r="G35" s="300">
        <v>0</v>
      </c>
      <c r="H35" s="51">
        <f t="shared" si="0"/>
        <v>0</v>
      </c>
      <c r="I35" s="262"/>
      <c r="J35" s="51">
        <v>0</v>
      </c>
      <c r="K35" s="299">
        <f t="shared" si="7"/>
        <v>0</v>
      </c>
      <c r="L35" s="282">
        <f t="shared" si="6"/>
        <v>0</v>
      </c>
      <c r="M35" s="299">
        <v>0</v>
      </c>
      <c r="N35" s="299">
        <v>0</v>
      </c>
      <c r="O35" s="299">
        <f t="shared" si="8"/>
        <v>0</v>
      </c>
      <c r="P35" s="299">
        <v>0</v>
      </c>
      <c r="Q35" s="299">
        <v>0</v>
      </c>
      <c r="R35" s="299">
        <v>0</v>
      </c>
      <c r="S35" s="299">
        <f t="shared" si="9"/>
        <v>0</v>
      </c>
      <c r="T35" s="299">
        <f t="shared" si="10"/>
        <v>0</v>
      </c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267">
        <v>20</v>
      </c>
      <c r="B36" s="298"/>
      <c r="C36" s="258"/>
      <c r="D36" s="258"/>
      <c r="E36" s="258"/>
      <c r="F36" s="300">
        <v>0</v>
      </c>
      <c r="G36" s="300">
        <v>0</v>
      </c>
      <c r="H36" s="51">
        <f t="shared" si="0"/>
        <v>0</v>
      </c>
      <c r="I36" s="262"/>
      <c r="J36" s="51">
        <v>0</v>
      </c>
      <c r="K36" s="299">
        <f t="shared" si="7"/>
        <v>0</v>
      </c>
      <c r="L36" s="282">
        <f t="shared" si="6"/>
        <v>0</v>
      </c>
      <c r="M36" s="299">
        <v>0</v>
      </c>
      <c r="N36" s="299">
        <v>0</v>
      </c>
      <c r="O36" s="299">
        <f t="shared" si="8"/>
        <v>0</v>
      </c>
      <c r="P36" s="299">
        <v>0</v>
      </c>
      <c r="Q36" s="299">
        <v>0</v>
      </c>
      <c r="R36" s="299">
        <v>0</v>
      </c>
      <c r="S36" s="299">
        <f t="shared" si="9"/>
        <v>0</v>
      </c>
      <c r="T36" s="299">
        <f t="shared" si="10"/>
        <v>0</v>
      </c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267">
        <v>21</v>
      </c>
      <c r="B37" s="298"/>
      <c r="C37" s="258"/>
      <c r="D37" s="258"/>
      <c r="E37" s="258"/>
      <c r="F37" s="300">
        <v>0</v>
      </c>
      <c r="G37" s="300">
        <v>0</v>
      </c>
      <c r="H37" s="51">
        <f t="shared" si="0"/>
        <v>0</v>
      </c>
      <c r="I37" s="262"/>
      <c r="J37" s="51">
        <v>0</v>
      </c>
      <c r="K37" s="299">
        <f t="shared" si="7"/>
        <v>0</v>
      </c>
      <c r="L37" s="282">
        <f t="shared" si="6"/>
        <v>0</v>
      </c>
      <c r="M37" s="299">
        <v>0</v>
      </c>
      <c r="N37" s="299">
        <v>0</v>
      </c>
      <c r="O37" s="299">
        <f t="shared" si="8"/>
        <v>0</v>
      </c>
      <c r="P37" s="299">
        <v>0</v>
      </c>
      <c r="Q37" s="299">
        <v>0</v>
      </c>
      <c r="R37" s="299">
        <v>0</v>
      </c>
      <c r="S37" s="299">
        <f t="shared" si="9"/>
        <v>0</v>
      </c>
      <c r="T37" s="299">
        <f t="shared" si="10"/>
        <v>0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267">
        <v>22</v>
      </c>
      <c r="B38" s="267"/>
      <c r="C38" s="258"/>
      <c r="D38" s="258"/>
      <c r="E38" s="258"/>
      <c r="F38" s="300">
        <v>0</v>
      </c>
      <c r="G38" s="300">
        <v>0</v>
      </c>
      <c r="H38" s="51">
        <f t="shared" si="0"/>
        <v>0</v>
      </c>
      <c r="I38" s="262"/>
      <c r="J38" s="51">
        <v>0</v>
      </c>
      <c r="K38" s="299">
        <f t="shared" ref="K38:K41" si="11">(+F38+G38+H38+J38)</f>
        <v>0</v>
      </c>
      <c r="L38" s="282">
        <f t="shared" si="6"/>
        <v>0</v>
      </c>
      <c r="M38" s="299">
        <v>0</v>
      </c>
      <c r="N38" s="299">
        <v>0</v>
      </c>
      <c r="O38" s="299">
        <f t="shared" ref="O38:O41" si="12">+ROUND((K38*0.0145),0)</f>
        <v>0</v>
      </c>
      <c r="P38" s="299">
        <v>0</v>
      </c>
      <c r="Q38" s="299">
        <v>0</v>
      </c>
      <c r="R38" s="299">
        <v>0</v>
      </c>
      <c r="S38" s="299">
        <f t="shared" ref="S38:S41" si="13">+L38+M38+N38+O38+P38+Q38+R38</f>
        <v>0</v>
      </c>
      <c r="T38" s="299">
        <f t="shared" si="10"/>
        <v>0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267">
        <v>23</v>
      </c>
      <c r="B39" s="267"/>
      <c r="C39" s="258"/>
      <c r="D39" s="258"/>
      <c r="E39" s="258"/>
      <c r="F39" s="300">
        <v>0</v>
      </c>
      <c r="G39" s="300">
        <v>0</v>
      </c>
      <c r="H39" s="51">
        <f t="shared" ref="H39:H41" si="14">+L78</f>
        <v>0</v>
      </c>
      <c r="I39" s="262"/>
      <c r="J39" s="51">
        <v>0</v>
      </c>
      <c r="K39" s="299">
        <f t="shared" si="11"/>
        <v>0</v>
      </c>
      <c r="L39" s="282">
        <f t="shared" si="6"/>
        <v>0</v>
      </c>
      <c r="M39" s="299">
        <v>0</v>
      </c>
      <c r="N39" s="299">
        <v>0</v>
      </c>
      <c r="O39" s="299">
        <f t="shared" si="12"/>
        <v>0</v>
      </c>
      <c r="P39" s="299">
        <v>0</v>
      </c>
      <c r="Q39" s="299">
        <v>0</v>
      </c>
      <c r="R39" s="299">
        <v>0</v>
      </c>
      <c r="S39" s="299">
        <f t="shared" si="13"/>
        <v>0</v>
      </c>
      <c r="T39" s="299">
        <f t="shared" si="10"/>
        <v>0</v>
      </c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267">
        <v>24</v>
      </c>
      <c r="B40" s="267"/>
      <c r="C40" s="258"/>
      <c r="D40" s="258"/>
      <c r="E40" s="258"/>
      <c r="F40" s="300">
        <v>0</v>
      </c>
      <c r="G40" s="300">
        <v>0</v>
      </c>
      <c r="H40" s="51">
        <f t="shared" si="14"/>
        <v>0</v>
      </c>
      <c r="I40" s="262"/>
      <c r="J40" s="51">
        <v>0</v>
      </c>
      <c r="K40" s="299">
        <f t="shared" si="11"/>
        <v>0</v>
      </c>
      <c r="L40" s="282">
        <f t="shared" si="6"/>
        <v>0</v>
      </c>
      <c r="M40" s="299">
        <v>0</v>
      </c>
      <c r="N40" s="299">
        <v>0</v>
      </c>
      <c r="O40" s="299">
        <f t="shared" si="12"/>
        <v>0</v>
      </c>
      <c r="P40" s="299">
        <v>0</v>
      </c>
      <c r="Q40" s="299">
        <v>0</v>
      </c>
      <c r="R40" s="299">
        <v>0</v>
      </c>
      <c r="S40" s="299">
        <f t="shared" si="13"/>
        <v>0</v>
      </c>
      <c r="T40" s="299">
        <f t="shared" si="10"/>
        <v>0</v>
      </c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267">
        <v>25</v>
      </c>
      <c r="B41" s="267"/>
      <c r="C41" s="258"/>
      <c r="D41" s="258"/>
      <c r="E41" s="258"/>
      <c r="F41" s="300">
        <v>0</v>
      </c>
      <c r="G41" s="300">
        <v>0</v>
      </c>
      <c r="H41" s="51">
        <f t="shared" si="14"/>
        <v>0</v>
      </c>
      <c r="I41" s="262"/>
      <c r="J41" s="51">
        <v>0</v>
      </c>
      <c r="K41" s="299">
        <f t="shared" si="11"/>
        <v>0</v>
      </c>
      <c r="L41" s="282">
        <f t="shared" si="6"/>
        <v>0</v>
      </c>
      <c r="M41" s="299">
        <v>0</v>
      </c>
      <c r="N41" s="299">
        <v>0</v>
      </c>
      <c r="O41" s="299">
        <f t="shared" si="12"/>
        <v>0</v>
      </c>
      <c r="P41" s="299">
        <v>0</v>
      </c>
      <c r="Q41" s="299">
        <v>0</v>
      </c>
      <c r="R41" s="299">
        <v>0</v>
      </c>
      <c r="S41" s="299">
        <f t="shared" si="13"/>
        <v>0</v>
      </c>
      <c r="T41" s="299">
        <f t="shared" si="10"/>
        <v>0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>
      <c r="A42" s="301"/>
      <c r="B42" s="301"/>
      <c r="C42" s="301"/>
      <c r="D42" s="302" t="s">
        <v>69</v>
      </c>
      <c r="E42" s="303" t="s">
        <v>70</v>
      </c>
      <c r="F42" s="304">
        <f>SUM(F17:F41)</f>
        <v>0</v>
      </c>
      <c r="G42" s="304">
        <f>SUM(G17:G41)</f>
        <v>0</v>
      </c>
      <c r="H42" s="304">
        <f>SUM(H17:H41)</f>
        <v>0</v>
      </c>
      <c r="I42" s="305" t="s">
        <v>70</v>
      </c>
      <c r="J42" s="304">
        <f t="shared" ref="J42:T42" si="15">SUM(J17:J41)</f>
        <v>0</v>
      </c>
      <c r="K42" s="304">
        <f t="shared" si="15"/>
        <v>0</v>
      </c>
      <c r="L42" s="304">
        <f t="shared" ref="L42" si="16">SUM(L17:L41)</f>
        <v>0</v>
      </c>
      <c r="M42" s="304">
        <f t="shared" si="15"/>
        <v>0</v>
      </c>
      <c r="N42" s="304">
        <f t="shared" si="15"/>
        <v>0</v>
      </c>
      <c r="O42" s="297">
        <f t="shared" si="15"/>
        <v>0</v>
      </c>
      <c r="P42" s="297">
        <f t="shared" si="15"/>
        <v>0</v>
      </c>
      <c r="Q42" s="297">
        <f t="shared" si="15"/>
        <v>0</v>
      </c>
      <c r="R42" s="297">
        <f t="shared" si="15"/>
        <v>0</v>
      </c>
      <c r="S42" s="297">
        <f t="shared" si="15"/>
        <v>0</v>
      </c>
      <c r="T42" s="297">
        <f t="shared" si="15"/>
        <v>0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.75">
      <c r="A43" s="7" t="s">
        <v>71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7" t="s">
        <v>72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.75">
      <c r="A45" s="69" t="s">
        <v>73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2.75">
      <c r="A46" s="69" t="s">
        <v>74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2.75">
      <c r="A47" s="69" t="s">
        <v>75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2" thickBo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66" ht="12.75" thickTop="1" thickBot="1">
      <c r="A49" s="3"/>
      <c r="B49" s="37" t="s">
        <v>10</v>
      </c>
      <c r="C49" s="38"/>
      <c r="D49" s="38"/>
      <c r="E49" s="38"/>
      <c r="F49" s="38"/>
      <c r="G49" s="38"/>
      <c r="H49" s="38"/>
      <c r="I49" s="38"/>
      <c r="J49" s="43"/>
      <c r="K49" s="48"/>
      <c r="L49" s="4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2" thickTop="1">
      <c r="A50" s="3"/>
      <c r="B50" s="45" t="s">
        <v>76</v>
      </c>
      <c r="C50" s="46"/>
      <c r="D50" s="46"/>
      <c r="E50" s="46"/>
      <c r="F50" s="46"/>
      <c r="G50" s="46"/>
      <c r="H50" s="46"/>
      <c r="I50" s="46"/>
      <c r="J50" s="46"/>
      <c r="K50" s="46"/>
      <c r="L50" s="47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22" t="s">
        <v>11</v>
      </c>
      <c r="C51" s="4" t="s">
        <v>12</v>
      </c>
      <c r="D51" s="4" t="s">
        <v>13</v>
      </c>
      <c r="E51" s="4" t="s">
        <v>14</v>
      </c>
      <c r="F51" s="4" t="s">
        <v>15</v>
      </c>
      <c r="G51" s="4" t="s">
        <v>16</v>
      </c>
      <c r="H51" s="4" t="s">
        <v>17</v>
      </c>
      <c r="I51" s="4" t="s">
        <v>18</v>
      </c>
      <c r="J51" s="4" t="s">
        <v>19</v>
      </c>
      <c r="K51" s="4" t="s">
        <v>20</v>
      </c>
      <c r="L51" s="50" t="s">
        <v>21</v>
      </c>
      <c r="M51" s="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>
      <c r="A52" s="3"/>
      <c r="B52" s="22"/>
      <c r="C52" s="30"/>
      <c r="D52" s="4"/>
      <c r="E52" s="30"/>
      <c r="F52" s="302" t="s">
        <v>77</v>
      </c>
      <c r="G52" s="306" t="s">
        <v>78</v>
      </c>
      <c r="H52" s="307" t="s">
        <v>79</v>
      </c>
      <c r="I52" s="307" t="s">
        <v>60</v>
      </c>
      <c r="J52" s="307" t="s">
        <v>80</v>
      </c>
      <c r="K52" s="307" t="s">
        <v>81</v>
      </c>
      <c r="L52" s="44"/>
      <c r="M52" s="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21.75">
      <c r="A53" s="286"/>
      <c r="B53" s="287" t="s">
        <v>0</v>
      </c>
      <c r="C53" s="36"/>
      <c r="D53" s="288" t="s">
        <v>0</v>
      </c>
      <c r="E53" s="288" t="s">
        <v>82</v>
      </c>
      <c r="F53" s="308" t="s">
        <v>83</v>
      </c>
      <c r="G53" s="24"/>
      <c r="H53" s="24" t="s">
        <v>0</v>
      </c>
      <c r="I53" s="42" t="s">
        <v>84</v>
      </c>
      <c r="J53" s="24" t="s">
        <v>85</v>
      </c>
      <c r="K53" s="24" t="s">
        <v>86</v>
      </c>
      <c r="L53" s="309" t="s">
        <v>0</v>
      </c>
      <c r="M53" s="35"/>
      <c r="N53" s="35"/>
      <c r="O53" s="35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>
      <c r="A54" s="10"/>
      <c r="B54" s="23" t="s">
        <v>32</v>
      </c>
      <c r="C54" s="24" t="s">
        <v>32</v>
      </c>
      <c r="D54" s="24" t="s">
        <v>33</v>
      </c>
      <c r="E54" s="24" t="s">
        <v>87</v>
      </c>
      <c r="F54" s="24" t="s">
        <v>87</v>
      </c>
      <c r="G54" s="24" t="s">
        <v>88</v>
      </c>
      <c r="H54" s="24" t="s">
        <v>88</v>
      </c>
      <c r="I54" s="24" t="s">
        <v>87</v>
      </c>
      <c r="J54" s="24" t="s">
        <v>87</v>
      </c>
      <c r="K54" s="24" t="s">
        <v>87</v>
      </c>
      <c r="L54" s="78" t="s">
        <v>89</v>
      </c>
      <c r="M54" s="35"/>
      <c r="N54" s="35"/>
      <c r="O54" s="35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2" thickBot="1">
      <c r="A55" s="13" t="s">
        <v>45</v>
      </c>
      <c r="B55" s="25" t="s">
        <v>46</v>
      </c>
      <c r="C55" s="26" t="s">
        <v>90</v>
      </c>
      <c r="D55" s="26" t="s">
        <v>48</v>
      </c>
      <c r="E55" s="26"/>
      <c r="F55" s="41" t="s">
        <v>91</v>
      </c>
      <c r="G55" s="41" t="s">
        <v>91</v>
      </c>
      <c r="H55" s="41" t="s">
        <v>92</v>
      </c>
      <c r="I55" s="41" t="s">
        <v>93</v>
      </c>
      <c r="J55" s="41" t="s">
        <v>93</v>
      </c>
      <c r="K55" s="41" t="s">
        <v>94</v>
      </c>
      <c r="L55" s="79" t="s">
        <v>55</v>
      </c>
      <c r="M55" s="35"/>
      <c r="N55" s="35"/>
      <c r="O55" s="35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2" thickTop="1">
      <c r="A56" s="267">
        <v>1</v>
      </c>
      <c r="B56" s="34">
        <f t="shared" ref="B56:D80" si="17">+B17</f>
        <v>6012</v>
      </c>
      <c r="C56" s="34" t="str">
        <f t="shared" si="17"/>
        <v>Bldg. Custodian Leader</v>
      </c>
      <c r="D56" s="34" t="str">
        <f t="shared" si="17"/>
        <v>VACANT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296">
        <f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267">
        <f t="shared" ref="A57:A73" si="18">A56+1</f>
        <v>2</v>
      </c>
      <c r="B57" s="34">
        <f t="shared" si="17"/>
        <v>6013</v>
      </c>
      <c r="C57" s="34" t="str">
        <f t="shared" si="17"/>
        <v>Grounds Worker</v>
      </c>
      <c r="D57" s="34" t="str">
        <f t="shared" si="17"/>
        <v>VACANT</v>
      </c>
      <c r="E57" s="285">
        <v>0</v>
      </c>
      <c r="F57" s="285">
        <v>0</v>
      </c>
      <c r="G57" s="285">
        <v>0</v>
      </c>
      <c r="H57" s="285">
        <v>0</v>
      </c>
      <c r="I57" s="285">
        <v>0</v>
      </c>
      <c r="J57" s="21">
        <v>0</v>
      </c>
      <c r="K57" s="21">
        <v>0</v>
      </c>
      <c r="L57" s="282">
        <f t="shared" ref="L57:L80" si="19">+E57+F57+G57+H57+I57+J57+K57</f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267">
        <f t="shared" si="18"/>
        <v>3</v>
      </c>
      <c r="B58" s="34">
        <f t="shared" si="17"/>
        <v>6054</v>
      </c>
      <c r="C58" s="34" t="str">
        <f t="shared" si="17"/>
        <v>Maintenance Custodian</v>
      </c>
      <c r="D58" s="34" t="str">
        <f t="shared" si="17"/>
        <v>VACANT</v>
      </c>
      <c r="E58" s="285">
        <v>0</v>
      </c>
      <c r="F58" s="285">
        <v>0</v>
      </c>
      <c r="G58" s="285">
        <v>0</v>
      </c>
      <c r="H58" s="285">
        <v>0</v>
      </c>
      <c r="I58" s="285">
        <v>0</v>
      </c>
      <c r="J58" s="21">
        <v>0</v>
      </c>
      <c r="K58" s="21">
        <v>0</v>
      </c>
      <c r="L58" s="282">
        <f t="shared" si="19"/>
        <v>0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267">
        <f t="shared" si="18"/>
        <v>4</v>
      </c>
      <c r="B59" s="34">
        <f t="shared" si="17"/>
        <v>6057</v>
      </c>
      <c r="C59" s="34" t="str">
        <f t="shared" si="17"/>
        <v>Building Custodian</v>
      </c>
      <c r="D59" s="34" t="str">
        <f t="shared" si="17"/>
        <v>VACANT</v>
      </c>
      <c r="E59" s="285">
        <v>0</v>
      </c>
      <c r="F59" s="285">
        <v>0</v>
      </c>
      <c r="G59" s="285">
        <v>0</v>
      </c>
      <c r="H59" s="285">
        <v>0</v>
      </c>
      <c r="I59" s="285">
        <v>0</v>
      </c>
      <c r="J59" s="21">
        <v>0</v>
      </c>
      <c r="K59" s="21">
        <v>0</v>
      </c>
      <c r="L59" s="282">
        <f t="shared" si="19"/>
        <v>0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267">
        <f t="shared" si="18"/>
        <v>5</v>
      </c>
      <c r="B60" s="34">
        <f t="shared" si="17"/>
        <v>6058</v>
      </c>
      <c r="C60" s="34" t="str">
        <f t="shared" si="17"/>
        <v>Grounds Worker</v>
      </c>
      <c r="D60" s="34" t="str">
        <f t="shared" si="17"/>
        <v>VACANT</v>
      </c>
      <c r="E60" s="285">
        <v>0</v>
      </c>
      <c r="F60" s="285">
        <v>0</v>
      </c>
      <c r="G60" s="285">
        <v>0</v>
      </c>
      <c r="H60" s="285">
        <v>0</v>
      </c>
      <c r="I60" s="285">
        <v>0</v>
      </c>
      <c r="J60" s="21">
        <v>0</v>
      </c>
      <c r="K60" s="21">
        <v>0</v>
      </c>
      <c r="L60" s="282">
        <f t="shared" si="19"/>
        <v>0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267">
        <f t="shared" si="18"/>
        <v>6</v>
      </c>
      <c r="B61" s="34">
        <f t="shared" si="17"/>
        <v>6060</v>
      </c>
      <c r="C61" s="34" t="str">
        <f t="shared" si="17"/>
        <v>Grounds Worker</v>
      </c>
      <c r="D61" s="34" t="str">
        <f t="shared" si="17"/>
        <v>VACANT</v>
      </c>
      <c r="E61" s="285">
        <v>0</v>
      </c>
      <c r="F61" s="285">
        <v>0</v>
      </c>
      <c r="G61" s="285">
        <v>0</v>
      </c>
      <c r="H61" s="285">
        <v>0</v>
      </c>
      <c r="I61" s="285">
        <v>0</v>
      </c>
      <c r="J61" s="21">
        <v>0</v>
      </c>
      <c r="K61" s="21">
        <v>0</v>
      </c>
      <c r="L61" s="282">
        <f t="shared" si="19"/>
        <v>0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267">
        <f t="shared" si="18"/>
        <v>7</v>
      </c>
      <c r="B62" s="34">
        <f t="shared" si="17"/>
        <v>6061</v>
      </c>
      <c r="C62" s="34" t="str">
        <f t="shared" si="17"/>
        <v>Maintenance Worker</v>
      </c>
      <c r="D62" s="34" t="str">
        <f t="shared" si="17"/>
        <v>VACANT</v>
      </c>
      <c r="E62" s="285">
        <v>0</v>
      </c>
      <c r="F62" s="285">
        <v>0</v>
      </c>
      <c r="G62" s="285">
        <v>0</v>
      </c>
      <c r="H62" s="285">
        <v>0</v>
      </c>
      <c r="I62" s="285">
        <v>0</v>
      </c>
      <c r="J62" s="21">
        <v>0</v>
      </c>
      <c r="K62" s="21">
        <v>0</v>
      </c>
      <c r="L62" s="282">
        <f t="shared" si="19"/>
        <v>0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267">
        <f t="shared" si="18"/>
        <v>8</v>
      </c>
      <c r="B63" s="34">
        <f t="shared" si="17"/>
        <v>6062</v>
      </c>
      <c r="C63" s="34" t="str">
        <f t="shared" si="17"/>
        <v>Maintenance Custodian</v>
      </c>
      <c r="D63" s="34" t="str">
        <f t="shared" si="17"/>
        <v>VACANT</v>
      </c>
      <c r="E63" s="285">
        <v>0</v>
      </c>
      <c r="F63" s="285">
        <v>0</v>
      </c>
      <c r="G63" s="285">
        <v>0</v>
      </c>
      <c r="H63" s="285">
        <v>0</v>
      </c>
      <c r="I63" s="285">
        <v>0</v>
      </c>
      <c r="J63" s="21">
        <v>0</v>
      </c>
      <c r="K63" s="21">
        <v>0</v>
      </c>
      <c r="L63" s="282">
        <f t="shared" si="19"/>
        <v>0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267">
        <f t="shared" si="18"/>
        <v>9</v>
      </c>
      <c r="B64" s="34">
        <f t="shared" si="17"/>
        <v>6064</v>
      </c>
      <c r="C64" s="34" t="str">
        <f t="shared" si="17"/>
        <v>Administrative Aide</v>
      </c>
      <c r="D64" s="34" t="str">
        <f t="shared" si="17"/>
        <v>VACANT</v>
      </c>
      <c r="E64" s="285">
        <v>0</v>
      </c>
      <c r="F64" s="285">
        <v>0</v>
      </c>
      <c r="G64" s="285">
        <v>0</v>
      </c>
      <c r="H64" s="285">
        <v>0</v>
      </c>
      <c r="I64" s="285">
        <v>0</v>
      </c>
      <c r="J64" s="21">
        <v>0</v>
      </c>
      <c r="K64" s="21">
        <v>0</v>
      </c>
      <c r="L64" s="282">
        <f t="shared" si="19"/>
        <v>0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267">
        <f t="shared" si="18"/>
        <v>10</v>
      </c>
      <c r="B65" s="34">
        <f t="shared" si="17"/>
        <v>6065</v>
      </c>
      <c r="C65" s="34" t="str">
        <f t="shared" si="17"/>
        <v>Bldg. Maintenance Supervisor</v>
      </c>
      <c r="D65" s="34" t="str">
        <f t="shared" si="17"/>
        <v>VACANT</v>
      </c>
      <c r="E65" s="285">
        <v>0</v>
      </c>
      <c r="F65" s="285">
        <v>0</v>
      </c>
      <c r="G65" s="285">
        <v>0</v>
      </c>
      <c r="H65" s="285">
        <v>0</v>
      </c>
      <c r="I65" s="285">
        <v>0</v>
      </c>
      <c r="J65" s="21">
        <v>0</v>
      </c>
      <c r="K65" s="21">
        <v>0</v>
      </c>
      <c r="L65" s="282">
        <f t="shared" si="19"/>
        <v>0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267">
        <f t="shared" si="18"/>
        <v>11</v>
      </c>
      <c r="B66" s="34">
        <f t="shared" si="17"/>
        <v>6067</v>
      </c>
      <c r="C66" s="34" t="str">
        <f t="shared" si="17"/>
        <v>Building Custodian</v>
      </c>
      <c r="D66" s="34" t="str">
        <f t="shared" si="17"/>
        <v>VACANT</v>
      </c>
      <c r="E66" s="285">
        <v>0</v>
      </c>
      <c r="F66" s="285">
        <v>0</v>
      </c>
      <c r="G66" s="285">
        <v>0</v>
      </c>
      <c r="H66" s="285">
        <v>0</v>
      </c>
      <c r="I66" s="285">
        <v>0</v>
      </c>
      <c r="J66" s="21">
        <v>0</v>
      </c>
      <c r="K66" s="21">
        <v>0</v>
      </c>
      <c r="L66" s="282">
        <f t="shared" si="19"/>
        <v>0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267">
        <f t="shared" si="18"/>
        <v>12</v>
      </c>
      <c r="B67" s="34">
        <f t="shared" si="17"/>
        <v>6079</v>
      </c>
      <c r="C67" s="34" t="str">
        <f t="shared" si="17"/>
        <v>Maintenance Worker</v>
      </c>
      <c r="D67" s="34" t="str">
        <f t="shared" si="17"/>
        <v>VACANT</v>
      </c>
      <c r="E67" s="285">
        <v>0</v>
      </c>
      <c r="F67" s="285">
        <v>0</v>
      </c>
      <c r="G67" s="285">
        <v>0</v>
      </c>
      <c r="H67" s="285">
        <v>0</v>
      </c>
      <c r="I67" s="285">
        <v>0</v>
      </c>
      <c r="J67" s="21">
        <v>0</v>
      </c>
      <c r="K67" s="21">
        <v>0</v>
      </c>
      <c r="L67" s="282">
        <f t="shared" si="19"/>
        <v>0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267">
        <f t="shared" si="18"/>
        <v>13</v>
      </c>
      <c r="B68" s="34">
        <f t="shared" si="17"/>
        <v>6084</v>
      </c>
      <c r="C68" s="34" t="str">
        <f t="shared" si="17"/>
        <v>Building Custodian</v>
      </c>
      <c r="D68" s="34" t="str">
        <f t="shared" si="17"/>
        <v>VACANT</v>
      </c>
      <c r="E68" s="285">
        <v>0</v>
      </c>
      <c r="F68" s="285">
        <v>0</v>
      </c>
      <c r="G68" s="285">
        <v>0</v>
      </c>
      <c r="H68" s="285">
        <v>0</v>
      </c>
      <c r="I68" s="285">
        <v>0</v>
      </c>
      <c r="J68" s="21">
        <v>0</v>
      </c>
      <c r="K68" s="21">
        <v>0</v>
      </c>
      <c r="L68" s="282">
        <f t="shared" si="19"/>
        <v>0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267">
        <f t="shared" si="18"/>
        <v>14</v>
      </c>
      <c r="B69" s="34">
        <f t="shared" si="17"/>
        <v>6085</v>
      </c>
      <c r="C69" s="34" t="str">
        <f t="shared" si="17"/>
        <v>Grounds Worker</v>
      </c>
      <c r="D69" s="34" t="str">
        <f t="shared" si="17"/>
        <v>VACANT</v>
      </c>
      <c r="E69" s="285">
        <v>0</v>
      </c>
      <c r="F69" s="285">
        <v>0</v>
      </c>
      <c r="G69" s="285">
        <v>0</v>
      </c>
      <c r="H69" s="285">
        <v>0</v>
      </c>
      <c r="I69" s="285">
        <v>0</v>
      </c>
      <c r="J69" s="21">
        <v>0</v>
      </c>
      <c r="K69" s="21">
        <v>0</v>
      </c>
      <c r="L69" s="282">
        <f t="shared" si="19"/>
        <v>0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267">
        <f t="shared" si="18"/>
        <v>15</v>
      </c>
      <c r="B70" s="34">
        <f t="shared" si="17"/>
        <v>6346</v>
      </c>
      <c r="C70" s="34" t="str">
        <f t="shared" si="17"/>
        <v>Building Custodian</v>
      </c>
      <c r="D70" s="34" t="str">
        <f t="shared" si="17"/>
        <v>VACANT</v>
      </c>
      <c r="E70" s="285">
        <v>0</v>
      </c>
      <c r="F70" s="285">
        <v>0</v>
      </c>
      <c r="G70" s="285">
        <v>0</v>
      </c>
      <c r="H70" s="285">
        <v>0</v>
      </c>
      <c r="I70" s="285">
        <v>0</v>
      </c>
      <c r="J70" s="21">
        <v>0</v>
      </c>
      <c r="K70" s="21">
        <v>0</v>
      </c>
      <c r="L70" s="282">
        <f t="shared" si="19"/>
        <v>0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267">
        <f t="shared" si="18"/>
        <v>16</v>
      </c>
      <c r="B71" s="34">
        <f t="shared" si="17"/>
        <v>6363</v>
      </c>
      <c r="C71" s="34" t="str">
        <f t="shared" si="17"/>
        <v>Building Custodian</v>
      </c>
      <c r="D71" s="34" t="str">
        <f t="shared" si="17"/>
        <v>VACANT</v>
      </c>
      <c r="E71" s="285">
        <v>0</v>
      </c>
      <c r="F71" s="285">
        <v>0</v>
      </c>
      <c r="G71" s="285">
        <v>0</v>
      </c>
      <c r="H71" s="285">
        <v>0</v>
      </c>
      <c r="I71" s="285">
        <v>0</v>
      </c>
      <c r="J71" s="21">
        <v>0</v>
      </c>
      <c r="K71" s="21">
        <v>0</v>
      </c>
      <c r="L71" s="282">
        <f t="shared" si="19"/>
        <v>0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267">
        <f t="shared" si="18"/>
        <v>17</v>
      </c>
      <c r="B72" s="34">
        <f t="shared" si="17"/>
        <v>6676</v>
      </c>
      <c r="C72" s="34" t="str">
        <f t="shared" si="17"/>
        <v>Building Custodian</v>
      </c>
      <c r="D72" s="34" t="str">
        <f t="shared" si="17"/>
        <v>VACANT</v>
      </c>
      <c r="E72" s="285">
        <v>0</v>
      </c>
      <c r="F72" s="285">
        <v>0</v>
      </c>
      <c r="G72" s="285">
        <v>0</v>
      </c>
      <c r="H72" s="285">
        <v>0</v>
      </c>
      <c r="I72" s="285">
        <v>0</v>
      </c>
      <c r="J72" s="21">
        <v>0</v>
      </c>
      <c r="K72" s="21">
        <v>0</v>
      </c>
      <c r="L72" s="282">
        <f t="shared" si="19"/>
        <v>0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267">
        <f t="shared" si="18"/>
        <v>18</v>
      </c>
      <c r="B73" s="34">
        <f t="shared" si="17"/>
        <v>0</v>
      </c>
      <c r="C73" s="34">
        <f t="shared" si="17"/>
        <v>0</v>
      </c>
      <c r="D73" s="34">
        <f t="shared" si="17"/>
        <v>0</v>
      </c>
      <c r="E73" s="285">
        <v>0</v>
      </c>
      <c r="F73" s="285">
        <v>0</v>
      </c>
      <c r="G73" s="285">
        <v>0</v>
      </c>
      <c r="H73" s="285">
        <v>0</v>
      </c>
      <c r="I73" s="285">
        <v>0</v>
      </c>
      <c r="J73" s="21">
        <v>0</v>
      </c>
      <c r="K73" s="21">
        <v>0</v>
      </c>
      <c r="L73" s="282">
        <f t="shared" si="19"/>
        <v>0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267">
        <v>19</v>
      </c>
      <c r="B74" s="34">
        <f t="shared" si="17"/>
        <v>0</v>
      </c>
      <c r="C74" s="34">
        <f t="shared" si="17"/>
        <v>0</v>
      </c>
      <c r="D74" s="34">
        <f t="shared" si="17"/>
        <v>0</v>
      </c>
      <c r="E74" s="285">
        <v>0</v>
      </c>
      <c r="F74" s="285">
        <v>0</v>
      </c>
      <c r="G74" s="285">
        <v>0</v>
      </c>
      <c r="H74" s="285">
        <v>0</v>
      </c>
      <c r="I74" s="285">
        <v>0</v>
      </c>
      <c r="J74" s="21">
        <v>0</v>
      </c>
      <c r="K74" s="21">
        <v>0</v>
      </c>
      <c r="L74" s="282">
        <f t="shared" si="19"/>
        <v>0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267">
        <v>20</v>
      </c>
      <c r="B75" s="34">
        <f t="shared" si="17"/>
        <v>0</v>
      </c>
      <c r="C75" s="34">
        <f t="shared" si="17"/>
        <v>0</v>
      </c>
      <c r="D75" s="34">
        <f t="shared" si="17"/>
        <v>0</v>
      </c>
      <c r="E75" s="285">
        <v>0</v>
      </c>
      <c r="F75" s="285">
        <v>0</v>
      </c>
      <c r="G75" s="285">
        <v>0</v>
      </c>
      <c r="H75" s="285">
        <v>0</v>
      </c>
      <c r="I75" s="285">
        <v>0</v>
      </c>
      <c r="J75" s="21">
        <v>0</v>
      </c>
      <c r="K75" s="21">
        <v>0</v>
      </c>
      <c r="L75" s="282">
        <f t="shared" si="19"/>
        <v>0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267">
        <v>21</v>
      </c>
      <c r="B76" s="34">
        <f t="shared" si="17"/>
        <v>0</v>
      </c>
      <c r="C76" s="34">
        <f t="shared" si="17"/>
        <v>0</v>
      </c>
      <c r="D76" s="34">
        <f t="shared" si="17"/>
        <v>0</v>
      </c>
      <c r="E76" s="285">
        <v>0</v>
      </c>
      <c r="F76" s="285">
        <v>0</v>
      </c>
      <c r="G76" s="285">
        <v>0</v>
      </c>
      <c r="H76" s="285">
        <v>0</v>
      </c>
      <c r="I76" s="285">
        <v>0</v>
      </c>
      <c r="J76" s="21">
        <v>0</v>
      </c>
      <c r="K76" s="21">
        <v>0</v>
      </c>
      <c r="L76" s="282">
        <f t="shared" si="19"/>
        <v>0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267">
        <v>22</v>
      </c>
      <c r="B77" s="34">
        <f t="shared" si="17"/>
        <v>0</v>
      </c>
      <c r="C77" s="34">
        <f t="shared" si="17"/>
        <v>0</v>
      </c>
      <c r="D77" s="34">
        <f t="shared" si="17"/>
        <v>0</v>
      </c>
      <c r="E77" s="285">
        <v>0</v>
      </c>
      <c r="F77" s="285">
        <v>0</v>
      </c>
      <c r="G77" s="285">
        <v>0</v>
      </c>
      <c r="H77" s="285">
        <v>0</v>
      </c>
      <c r="I77" s="285">
        <v>0</v>
      </c>
      <c r="J77" s="21">
        <v>0</v>
      </c>
      <c r="K77" s="21">
        <v>0</v>
      </c>
      <c r="L77" s="282">
        <f t="shared" si="19"/>
        <v>0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267">
        <v>23</v>
      </c>
      <c r="B78" s="34">
        <f t="shared" si="17"/>
        <v>0</v>
      </c>
      <c r="C78" s="34">
        <f t="shared" si="17"/>
        <v>0</v>
      </c>
      <c r="D78" s="34">
        <f t="shared" si="17"/>
        <v>0</v>
      </c>
      <c r="E78" s="285">
        <v>0</v>
      </c>
      <c r="F78" s="285">
        <v>0</v>
      </c>
      <c r="G78" s="285">
        <v>0</v>
      </c>
      <c r="H78" s="285">
        <v>0</v>
      </c>
      <c r="I78" s="285">
        <v>0</v>
      </c>
      <c r="J78" s="21">
        <v>0</v>
      </c>
      <c r="K78" s="21">
        <v>0</v>
      </c>
      <c r="L78" s="282">
        <f t="shared" si="19"/>
        <v>0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267">
        <v>24</v>
      </c>
      <c r="B79" s="34">
        <f t="shared" si="17"/>
        <v>0</v>
      </c>
      <c r="C79" s="34">
        <f t="shared" si="17"/>
        <v>0</v>
      </c>
      <c r="D79" s="34">
        <f t="shared" si="17"/>
        <v>0</v>
      </c>
      <c r="E79" s="285">
        <v>0</v>
      </c>
      <c r="F79" s="285">
        <v>0</v>
      </c>
      <c r="G79" s="285">
        <v>0</v>
      </c>
      <c r="H79" s="285">
        <v>0</v>
      </c>
      <c r="I79" s="285">
        <v>0</v>
      </c>
      <c r="J79" s="21">
        <v>0</v>
      </c>
      <c r="K79" s="21">
        <v>0</v>
      </c>
      <c r="L79" s="282">
        <f t="shared" si="19"/>
        <v>0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267">
        <v>25</v>
      </c>
      <c r="B80" s="34">
        <f t="shared" si="17"/>
        <v>0</v>
      </c>
      <c r="C80" s="34">
        <f t="shared" si="17"/>
        <v>0</v>
      </c>
      <c r="D80" s="34">
        <f t="shared" si="17"/>
        <v>0</v>
      </c>
      <c r="E80" s="285">
        <v>0</v>
      </c>
      <c r="F80" s="285">
        <v>0</v>
      </c>
      <c r="G80" s="285">
        <v>0</v>
      </c>
      <c r="H80" s="285">
        <v>0</v>
      </c>
      <c r="I80" s="285">
        <v>0</v>
      </c>
      <c r="J80" s="21">
        <v>0</v>
      </c>
      <c r="K80" s="21">
        <v>0</v>
      </c>
      <c r="L80" s="282">
        <f t="shared" si="19"/>
        <v>0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301"/>
      <c r="B81" s="301"/>
      <c r="C81" s="301"/>
      <c r="D81" s="302" t="s">
        <v>69</v>
      </c>
      <c r="E81" s="269">
        <f t="shared" ref="E81:L81" si="20">SUM(E56:E80)</f>
        <v>0</v>
      </c>
      <c r="F81" s="269">
        <f t="shared" si="20"/>
        <v>0</v>
      </c>
      <c r="G81" s="269">
        <f t="shared" si="20"/>
        <v>0</v>
      </c>
      <c r="H81" s="269">
        <f t="shared" si="20"/>
        <v>0</v>
      </c>
      <c r="I81" s="269">
        <f t="shared" si="20"/>
        <v>0</v>
      </c>
      <c r="J81" s="269">
        <f t="shared" si="20"/>
        <v>0</v>
      </c>
      <c r="K81" s="269">
        <f t="shared" si="20"/>
        <v>0</v>
      </c>
      <c r="L81" s="269">
        <f t="shared" si="20"/>
        <v>0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3" t="s">
        <v>77</v>
      </c>
      <c r="B82" s="3" t="s">
        <v>95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66">
      <c r="A83" s="3" t="s">
        <v>78</v>
      </c>
      <c r="B83" s="3" t="s">
        <v>96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66">
      <c r="A84" s="3" t="s">
        <v>79</v>
      </c>
      <c r="B84" s="3" t="s">
        <v>97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66">
      <c r="A85" s="3" t="s">
        <v>60</v>
      </c>
      <c r="B85" s="3" t="s">
        <v>98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66">
      <c r="A86" s="3" t="s">
        <v>80</v>
      </c>
      <c r="B86" s="3" t="s">
        <v>99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66">
      <c r="A87" s="3" t="s">
        <v>81</v>
      </c>
      <c r="B87" s="3" t="s">
        <v>100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6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6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6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6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6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6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6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6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6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</sheetData>
  <mergeCells count="5">
    <mergeCell ref="I14:J15"/>
    <mergeCell ref="A2:C2"/>
    <mergeCell ref="A4:C4"/>
    <mergeCell ref="A6:B6"/>
    <mergeCell ref="A8:B8"/>
  </mergeCells>
  <printOptions horizontalCentered="1"/>
  <pageMargins left="0.2" right="0.2" top="1" bottom="0.25" header="0.3" footer="0.3"/>
  <pageSetup paperSize="5" scale="63" orientation="landscape" r:id="rId1"/>
  <headerFooter>
    <oddHeader>&amp;C&amp;"Times New Roman,Bold"Government of Guam
Fiscal Year 2025
Agency Staffing Pattern
(PROPOSED)&amp;R&amp;"Times New Roman,Bold"[BBMR SP-1]</oddHeader>
    <oddFooter>&amp;C2 - &amp;P</oddFooter>
  </headerFooter>
  <rowBreaks count="1" manualBreakCount="1">
    <brk id="47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79">
    <tabColor theme="6" tint="0.79998168889431442"/>
  </sheetPr>
  <dimension ref="A1:BV121"/>
  <sheetViews>
    <sheetView zoomScaleNormal="100" zoomScaleSheetLayoutView="100" workbookViewId="0">
      <selection activeCell="Q57" sqref="Q57"/>
    </sheetView>
  </sheetViews>
  <sheetFormatPr defaultColWidth="8.77734375" defaultRowHeight="11.25"/>
  <cols>
    <col min="1" max="1" width="2.77734375" style="6" customWidth="1"/>
    <col min="2" max="2" width="5.77734375" style="6" customWidth="1"/>
    <col min="3" max="3" width="18.77734375" style="6" customWidth="1"/>
    <col min="4" max="4" width="17.77734375" style="6" customWidth="1"/>
    <col min="5" max="5" width="8" style="6" customWidth="1"/>
    <col min="6" max="6" width="8.21875" style="6" customWidth="1"/>
    <col min="7" max="7" width="8.77734375" style="6" customWidth="1"/>
    <col min="8" max="8" width="8.109375" style="6" customWidth="1"/>
    <col min="9" max="9" width="9.44140625" style="6" customWidth="1"/>
    <col min="10" max="10" width="6.77734375" style="6" customWidth="1"/>
    <col min="11" max="11" width="7.6640625" style="6" customWidth="1"/>
    <col min="12" max="12" width="10.77734375" style="6" customWidth="1"/>
    <col min="13" max="13" width="9.21875" style="6" customWidth="1"/>
    <col min="14" max="14" width="8.6640625" style="6" customWidth="1"/>
    <col min="15" max="15" width="8" style="6" customWidth="1"/>
    <col min="16" max="16" width="6.77734375" style="6" customWidth="1"/>
    <col min="17" max="20" width="8.77734375" style="6" customWidth="1"/>
    <col min="21" max="16384" width="8.77734375" style="6"/>
  </cols>
  <sheetData>
    <row r="1" spans="1:74" ht="15.75">
      <c r="A1" s="3"/>
      <c r="B1" s="3"/>
      <c r="C1" s="3"/>
      <c r="D1" s="3"/>
      <c r="E1" s="3"/>
      <c r="F1" s="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408" t="s">
        <v>1</v>
      </c>
      <c r="B2" s="408"/>
      <c r="C2" s="408"/>
      <c r="D2" s="65" t="s">
        <v>2</v>
      </c>
      <c r="E2" s="3"/>
      <c r="F2" s="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8.1" customHeight="1">
      <c r="A3" s="57"/>
      <c r="B3" s="57"/>
      <c r="C3" s="57"/>
      <c r="D3" s="6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408" t="s">
        <v>3</v>
      </c>
      <c r="B4" s="408"/>
      <c r="C4" s="408"/>
      <c r="D4" s="65" t="s">
        <v>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8.1" customHeight="1">
      <c r="A5" s="57"/>
      <c r="B5" s="57"/>
      <c r="C5" s="57"/>
      <c r="D5" s="6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408" t="s">
        <v>5</v>
      </c>
      <c r="B6" s="408"/>
      <c r="C6" s="57"/>
      <c r="D6" s="65" t="s">
        <v>113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8.1" customHeight="1">
      <c r="A7" s="57"/>
      <c r="B7" s="57"/>
      <c r="C7" s="57"/>
      <c r="D7" s="65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2.75">
      <c r="A8" s="408" t="s">
        <v>7</v>
      </c>
      <c r="B8" s="408"/>
      <c r="D8" s="65" t="s">
        <v>8</v>
      </c>
      <c r="E8" s="56" t="s">
        <v>114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5.75" thickBot="1">
      <c r="A10" s="3"/>
      <c r="B10" s="3"/>
      <c r="C10" s="3"/>
      <c r="D10" s="3"/>
      <c r="E10" s="3"/>
      <c r="F10"/>
      <c r="G10"/>
      <c r="H10"/>
      <c r="I10"/>
      <c r="J10"/>
      <c r="K10" s="3"/>
      <c r="L10" s="3"/>
      <c r="M10" s="3"/>
      <c r="N10" s="3"/>
      <c r="O10" s="3"/>
      <c r="P10" s="3"/>
      <c r="Q10"/>
      <c r="R10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2.75" thickTop="1" thickBot="1">
      <c r="A11" s="3"/>
      <c r="B11" s="37" t="s">
        <v>10</v>
      </c>
      <c r="C11" s="38"/>
      <c r="D11" s="38"/>
      <c r="E11" s="38"/>
      <c r="F11" s="38"/>
      <c r="G11" s="38"/>
      <c r="H11" s="38"/>
      <c r="I11" s="38"/>
      <c r="J11" s="39"/>
      <c r="K11" s="3"/>
      <c r="L11" s="3"/>
      <c r="M11" s="3"/>
      <c r="N11" s="3"/>
      <c r="O11" s="3"/>
      <c r="P11" s="3"/>
      <c r="Q11" s="37" t="s">
        <v>10</v>
      </c>
      <c r="R11" s="39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2" thickTop="1">
      <c r="A12" s="3"/>
      <c r="B12" s="28"/>
      <c r="C12" s="3"/>
      <c r="D12" s="3"/>
      <c r="E12" s="3"/>
      <c r="F12" s="3"/>
      <c r="G12" s="3"/>
      <c r="H12" s="3"/>
      <c r="I12" s="3"/>
      <c r="J12" s="27"/>
      <c r="K12" s="3"/>
      <c r="L12" s="3"/>
      <c r="M12" s="3"/>
      <c r="N12" s="3"/>
      <c r="O12" s="3"/>
      <c r="P12" s="3"/>
      <c r="Q12" s="28"/>
      <c r="R12" s="27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3"/>
      <c r="B13" s="22" t="s">
        <v>11</v>
      </c>
      <c r="C13" s="30" t="s">
        <v>12</v>
      </c>
      <c r="D13" s="4" t="s">
        <v>13</v>
      </c>
      <c r="E13" s="30" t="s">
        <v>14</v>
      </c>
      <c r="F13" s="4" t="s">
        <v>15</v>
      </c>
      <c r="G13" s="18" t="s">
        <v>16</v>
      </c>
      <c r="H13" s="18" t="s">
        <v>17</v>
      </c>
      <c r="I13" s="18" t="s">
        <v>18</v>
      </c>
      <c r="J13" s="40" t="s">
        <v>19</v>
      </c>
      <c r="K13" s="30" t="s">
        <v>20</v>
      </c>
      <c r="L13" s="30" t="s">
        <v>21</v>
      </c>
      <c r="M13" s="4" t="s">
        <v>22</v>
      </c>
      <c r="N13" s="4" t="s">
        <v>23</v>
      </c>
      <c r="O13" s="4" t="s">
        <v>24</v>
      </c>
      <c r="P13" s="4" t="s">
        <v>25</v>
      </c>
      <c r="Q13" s="31" t="s">
        <v>26</v>
      </c>
      <c r="R13" s="40" t="s">
        <v>27</v>
      </c>
      <c r="S13" s="31" t="s">
        <v>28</v>
      </c>
      <c r="T13" s="8" t="s">
        <v>29</v>
      </c>
      <c r="U13" s="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86"/>
      <c r="B14" s="287" t="s">
        <v>0</v>
      </c>
      <c r="C14" s="36"/>
      <c r="D14" s="288" t="s">
        <v>0</v>
      </c>
      <c r="E14" s="288" t="s">
        <v>0</v>
      </c>
      <c r="F14" s="288" t="s">
        <v>0</v>
      </c>
      <c r="G14" s="24"/>
      <c r="H14" s="24" t="s">
        <v>0</v>
      </c>
      <c r="I14" s="404" t="s">
        <v>30</v>
      </c>
      <c r="J14" s="405"/>
      <c r="K14" s="289" t="s">
        <v>0</v>
      </c>
      <c r="L14" s="286"/>
      <c r="M14" s="289"/>
      <c r="N14" s="289"/>
      <c r="O14" s="289" t="s">
        <v>31</v>
      </c>
      <c r="P14" s="289"/>
      <c r="Q14" s="290"/>
      <c r="R14" s="291"/>
      <c r="S14" s="292"/>
      <c r="T14" s="292"/>
      <c r="U14" s="35"/>
      <c r="V14" s="35"/>
      <c r="W14" s="35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10"/>
      <c r="B15" s="23" t="s">
        <v>32</v>
      </c>
      <c r="C15" s="24" t="s">
        <v>32</v>
      </c>
      <c r="D15" s="24" t="s">
        <v>33</v>
      </c>
      <c r="E15" s="24" t="s">
        <v>34</v>
      </c>
      <c r="F15" s="24" t="s">
        <v>0</v>
      </c>
      <c r="G15" s="24"/>
      <c r="H15" s="24" t="s">
        <v>0</v>
      </c>
      <c r="I15" s="406"/>
      <c r="J15" s="407"/>
      <c r="K15" s="11" t="s">
        <v>35</v>
      </c>
      <c r="L15" s="293" t="s">
        <v>36</v>
      </c>
      <c r="M15" s="293" t="s">
        <v>37</v>
      </c>
      <c r="N15" s="293" t="s">
        <v>38</v>
      </c>
      <c r="O15" s="293" t="s">
        <v>39</v>
      </c>
      <c r="P15" s="286" t="s">
        <v>40</v>
      </c>
      <c r="Q15" s="287" t="s">
        <v>41</v>
      </c>
      <c r="R15" s="32" t="s">
        <v>42</v>
      </c>
      <c r="S15" s="292" t="s">
        <v>43</v>
      </c>
      <c r="T15" s="12" t="s">
        <v>44</v>
      </c>
      <c r="U15" s="35"/>
      <c r="V15" s="35"/>
      <c r="W15" s="35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2" thickBot="1">
      <c r="A16" s="13" t="s">
        <v>45</v>
      </c>
      <c r="B16" s="25" t="s">
        <v>46</v>
      </c>
      <c r="C16" s="26" t="s">
        <v>47</v>
      </c>
      <c r="D16" s="26" t="s">
        <v>48</v>
      </c>
      <c r="E16" s="26" t="s">
        <v>49</v>
      </c>
      <c r="F16" s="26" t="s">
        <v>50</v>
      </c>
      <c r="G16" s="26" t="s">
        <v>51</v>
      </c>
      <c r="H16" s="26" t="s">
        <v>52</v>
      </c>
      <c r="I16" s="294" t="s">
        <v>53</v>
      </c>
      <c r="J16" s="295" t="s">
        <v>54</v>
      </c>
      <c r="K16" s="17" t="s">
        <v>55</v>
      </c>
      <c r="L16" s="70" t="s">
        <v>56</v>
      </c>
      <c r="M16" s="14" t="s">
        <v>57</v>
      </c>
      <c r="N16" s="14" t="s">
        <v>58</v>
      </c>
      <c r="O16" s="14" t="s">
        <v>59</v>
      </c>
      <c r="P16" s="16" t="s">
        <v>60</v>
      </c>
      <c r="Q16" s="29" t="s">
        <v>61</v>
      </c>
      <c r="R16" s="33" t="s">
        <v>61</v>
      </c>
      <c r="S16" s="17" t="s">
        <v>62</v>
      </c>
      <c r="T16" s="14" t="s">
        <v>63</v>
      </c>
      <c r="U16" s="35"/>
      <c r="V16" s="35"/>
      <c r="W16" s="35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ht="12" thickTop="1">
      <c r="A17" s="267">
        <v>1</v>
      </c>
      <c r="B17" s="20"/>
      <c r="C17" s="34" t="s">
        <v>115</v>
      </c>
      <c r="D17" s="34"/>
      <c r="E17" s="34"/>
      <c r="F17" s="52">
        <v>0</v>
      </c>
      <c r="G17" s="52">
        <v>0</v>
      </c>
      <c r="H17" s="52">
        <v>0</v>
      </c>
      <c r="I17" s="19"/>
      <c r="J17" s="52">
        <v>0</v>
      </c>
      <c r="K17" s="297">
        <f t="shared" ref="K17:K41" si="0">(+F17+G17+H17+J17)</f>
        <v>0</v>
      </c>
      <c r="L17" s="297">
        <f>+ROUND((K17*0.3235),0)</f>
        <v>0</v>
      </c>
      <c r="M17" s="297">
        <v>0</v>
      </c>
      <c r="N17" s="297">
        <v>0</v>
      </c>
      <c r="O17" s="297">
        <f>+ROUND((K17*0.0145),0)</f>
        <v>0</v>
      </c>
      <c r="P17" s="297">
        <v>0</v>
      </c>
      <c r="Q17" s="53">
        <v>0</v>
      </c>
      <c r="R17" s="53">
        <v>0</v>
      </c>
      <c r="S17" s="297">
        <f t="shared" ref="S17:S41" si="1">+L17+M17+N17+O17+P17+Q17+R17</f>
        <v>0</v>
      </c>
      <c r="T17" s="297">
        <f t="shared" ref="T17:T41" si="2">+K17+S17</f>
        <v>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>
      <c r="A18" s="267">
        <f t="shared" ref="A18:A34" si="3">A17+1</f>
        <v>2</v>
      </c>
      <c r="B18" s="267"/>
      <c r="C18" s="34"/>
      <c r="D18" s="258"/>
      <c r="E18" s="258"/>
      <c r="F18" s="300">
        <v>0</v>
      </c>
      <c r="G18" s="300">
        <v>0</v>
      </c>
      <c r="H18" s="51">
        <f>+L57</f>
        <v>0</v>
      </c>
      <c r="I18" s="262"/>
      <c r="J18" s="51">
        <v>0</v>
      </c>
      <c r="K18" s="299">
        <f t="shared" si="0"/>
        <v>0</v>
      </c>
      <c r="L18" s="282">
        <f t="shared" ref="L18:L41" si="4">+ROUND((K18*0.3235),0)</f>
        <v>0</v>
      </c>
      <c r="M18" s="299">
        <v>0</v>
      </c>
      <c r="N18" s="299">
        <v>0</v>
      </c>
      <c r="O18" s="299">
        <f t="shared" ref="O18:O41" si="5">+ROUND((K18*0.0145),0)</f>
        <v>0</v>
      </c>
      <c r="P18" s="299">
        <v>0</v>
      </c>
      <c r="Q18" s="299">
        <v>0</v>
      </c>
      <c r="R18" s="299">
        <v>0</v>
      </c>
      <c r="S18" s="299">
        <f t="shared" si="1"/>
        <v>0</v>
      </c>
      <c r="T18" s="299">
        <f t="shared" si="2"/>
        <v>0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267">
        <f t="shared" si="3"/>
        <v>3</v>
      </c>
      <c r="B19" s="267"/>
      <c r="C19" s="34"/>
      <c r="D19" s="258"/>
      <c r="E19" s="258"/>
      <c r="F19" s="300">
        <v>0</v>
      </c>
      <c r="G19" s="300">
        <v>0</v>
      </c>
      <c r="H19" s="51">
        <f t="shared" ref="H19:H41" si="6">+L58</f>
        <v>0</v>
      </c>
      <c r="I19" s="262"/>
      <c r="J19" s="51">
        <v>0</v>
      </c>
      <c r="K19" s="299">
        <f t="shared" si="0"/>
        <v>0</v>
      </c>
      <c r="L19" s="282">
        <f t="shared" si="4"/>
        <v>0</v>
      </c>
      <c r="M19" s="299">
        <v>0</v>
      </c>
      <c r="N19" s="299">
        <v>0</v>
      </c>
      <c r="O19" s="299">
        <f t="shared" si="5"/>
        <v>0</v>
      </c>
      <c r="P19" s="299">
        <v>0</v>
      </c>
      <c r="Q19" s="299">
        <v>0</v>
      </c>
      <c r="R19" s="299">
        <v>0</v>
      </c>
      <c r="S19" s="299">
        <f t="shared" si="1"/>
        <v>0</v>
      </c>
      <c r="T19" s="299">
        <f t="shared" si="2"/>
        <v>0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>
      <c r="A20" s="267">
        <f t="shared" si="3"/>
        <v>4</v>
      </c>
      <c r="B20" s="267"/>
      <c r="C20" s="258"/>
      <c r="D20" s="258"/>
      <c r="E20" s="258"/>
      <c r="F20" s="300">
        <v>0</v>
      </c>
      <c r="G20" s="300">
        <v>0</v>
      </c>
      <c r="H20" s="51">
        <f t="shared" si="6"/>
        <v>0</v>
      </c>
      <c r="I20" s="262"/>
      <c r="J20" s="51">
        <v>0</v>
      </c>
      <c r="K20" s="299">
        <f t="shared" si="0"/>
        <v>0</v>
      </c>
      <c r="L20" s="282">
        <f t="shared" si="4"/>
        <v>0</v>
      </c>
      <c r="M20" s="299">
        <v>0</v>
      </c>
      <c r="N20" s="299">
        <v>0</v>
      </c>
      <c r="O20" s="299">
        <f t="shared" si="5"/>
        <v>0</v>
      </c>
      <c r="P20" s="299">
        <v>0</v>
      </c>
      <c r="Q20" s="299">
        <v>0</v>
      </c>
      <c r="R20" s="299">
        <v>0</v>
      </c>
      <c r="S20" s="299">
        <f t="shared" si="1"/>
        <v>0</v>
      </c>
      <c r="T20" s="299">
        <f t="shared" si="2"/>
        <v>0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267">
        <f t="shared" si="3"/>
        <v>5</v>
      </c>
      <c r="B21" s="267"/>
      <c r="C21" s="258"/>
      <c r="D21" s="258"/>
      <c r="E21" s="258"/>
      <c r="F21" s="300">
        <v>0</v>
      </c>
      <c r="G21" s="300">
        <v>0</v>
      </c>
      <c r="H21" s="51">
        <f t="shared" si="6"/>
        <v>0</v>
      </c>
      <c r="I21" s="262"/>
      <c r="J21" s="51">
        <v>0</v>
      </c>
      <c r="K21" s="299">
        <f t="shared" si="0"/>
        <v>0</v>
      </c>
      <c r="L21" s="282">
        <f t="shared" si="4"/>
        <v>0</v>
      </c>
      <c r="M21" s="299">
        <v>0</v>
      </c>
      <c r="N21" s="299">
        <v>0</v>
      </c>
      <c r="O21" s="299">
        <f t="shared" si="5"/>
        <v>0</v>
      </c>
      <c r="P21" s="299">
        <v>0</v>
      </c>
      <c r="Q21" s="299">
        <v>0</v>
      </c>
      <c r="R21" s="299">
        <v>0</v>
      </c>
      <c r="S21" s="299">
        <f t="shared" si="1"/>
        <v>0</v>
      </c>
      <c r="T21" s="299">
        <f t="shared" si="2"/>
        <v>0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267">
        <f t="shared" si="3"/>
        <v>6</v>
      </c>
      <c r="B22" s="267"/>
      <c r="C22" s="258"/>
      <c r="D22" s="258"/>
      <c r="E22" s="258"/>
      <c r="F22" s="300">
        <v>0</v>
      </c>
      <c r="G22" s="300">
        <v>0</v>
      </c>
      <c r="H22" s="51">
        <f t="shared" si="6"/>
        <v>0</v>
      </c>
      <c r="I22" s="262"/>
      <c r="J22" s="51">
        <v>0</v>
      </c>
      <c r="K22" s="299">
        <f t="shared" si="0"/>
        <v>0</v>
      </c>
      <c r="L22" s="282">
        <f t="shared" si="4"/>
        <v>0</v>
      </c>
      <c r="M22" s="299">
        <v>0</v>
      </c>
      <c r="N22" s="299">
        <v>0</v>
      </c>
      <c r="O22" s="299">
        <f t="shared" si="5"/>
        <v>0</v>
      </c>
      <c r="P22" s="299">
        <v>0</v>
      </c>
      <c r="Q22" s="299">
        <v>0</v>
      </c>
      <c r="R22" s="299">
        <v>0</v>
      </c>
      <c r="S22" s="299">
        <f t="shared" si="1"/>
        <v>0</v>
      </c>
      <c r="T22" s="299">
        <f t="shared" si="2"/>
        <v>0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267">
        <f t="shared" si="3"/>
        <v>7</v>
      </c>
      <c r="B23" s="267"/>
      <c r="C23" s="258"/>
      <c r="D23" s="258"/>
      <c r="E23" s="258"/>
      <c r="F23" s="300">
        <v>0</v>
      </c>
      <c r="G23" s="300">
        <v>0</v>
      </c>
      <c r="H23" s="51">
        <f t="shared" si="6"/>
        <v>0</v>
      </c>
      <c r="I23" s="262"/>
      <c r="J23" s="51">
        <v>0</v>
      </c>
      <c r="K23" s="299">
        <f t="shared" si="0"/>
        <v>0</v>
      </c>
      <c r="L23" s="283">
        <f t="shared" si="4"/>
        <v>0</v>
      </c>
      <c r="M23" s="299">
        <v>0</v>
      </c>
      <c r="N23" s="299">
        <v>0</v>
      </c>
      <c r="O23" s="299">
        <f t="shared" si="5"/>
        <v>0</v>
      </c>
      <c r="P23" s="299">
        <v>0</v>
      </c>
      <c r="Q23" s="299">
        <v>0</v>
      </c>
      <c r="R23" s="299">
        <v>0</v>
      </c>
      <c r="S23" s="299">
        <f t="shared" si="1"/>
        <v>0</v>
      </c>
      <c r="T23" s="299">
        <f t="shared" si="2"/>
        <v>0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267">
        <f t="shared" si="3"/>
        <v>8</v>
      </c>
      <c r="B24" s="267"/>
      <c r="C24" s="258"/>
      <c r="D24" s="258"/>
      <c r="E24" s="258"/>
      <c r="F24" s="300">
        <v>0</v>
      </c>
      <c r="G24" s="300">
        <v>0</v>
      </c>
      <c r="H24" s="51">
        <f t="shared" si="6"/>
        <v>0</v>
      </c>
      <c r="I24" s="262"/>
      <c r="J24" s="51">
        <v>0</v>
      </c>
      <c r="K24" s="299">
        <f t="shared" si="0"/>
        <v>0</v>
      </c>
      <c r="L24" s="283">
        <f t="shared" si="4"/>
        <v>0</v>
      </c>
      <c r="M24" s="299">
        <v>0</v>
      </c>
      <c r="N24" s="299">
        <v>0</v>
      </c>
      <c r="O24" s="299">
        <f t="shared" si="5"/>
        <v>0</v>
      </c>
      <c r="P24" s="299">
        <v>0</v>
      </c>
      <c r="Q24" s="299">
        <v>0</v>
      </c>
      <c r="R24" s="299">
        <v>0</v>
      </c>
      <c r="S24" s="299">
        <f t="shared" si="1"/>
        <v>0</v>
      </c>
      <c r="T24" s="299">
        <f t="shared" si="2"/>
        <v>0</v>
      </c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267">
        <f t="shared" si="3"/>
        <v>9</v>
      </c>
      <c r="B25" s="267"/>
      <c r="C25" s="258"/>
      <c r="D25" s="258"/>
      <c r="E25" s="258"/>
      <c r="F25" s="300">
        <v>0</v>
      </c>
      <c r="G25" s="300">
        <v>0</v>
      </c>
      <c r="H25" s="51">
        <f t="shared" si="6"/>
        <v>0</v>
      </c>
      <c r="I25" s="262"/>
      <c r="J25" s="51">
        <v>0</v>
      </c>
      <c r="K25" s="299">
        <f t="shared" si="0"/>
        <v>0</v>
      </c>
      <c r="L25" s="283">
        <f t="shared" si="4"/>
        <v>0</v>
      </c>
      <c r="M25" s="299">
        <v>0</v>
      </c>
      <c r="N25" s="299">
        <v>0</v>
      </c>
      <c r="O25" s="299">
        <f t="shared" si="5"/>
        <v>0</v>
      </c>
      <c r="P25" s="299">
        <v>0</v>
      </c>
      <c r="Q25" s="299">
        <v>0</v>
      </c>
      <c r="R25" s="299">
        <v>0</v>
      </c>
      <c r="S25" s="299">
        <f t="shared" si="1"/>
        <v>0</v>
      </c>
      <c r="T25" s="299">
        <f t="shared" si="2"/>
        <v>0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267">
        <f t="shared" si="3"/>
        <v>10</v>
      </c>
      <c r="B26" s="267"/>
      <c r="C26" s="258"/>
      <c r="D26" s="258"/>
      <c r="E26" s="258"/>
      <c r="F26" s="300">
        <v>0</v>
      </c>
      <c r="G26" s="300">
        <v>0</v>
      </c>
      <c r="H26" s="51">
        <f t="shared" si="6"/>
        <v>0</v>
      </c>
      <c r="I26" s="262"/>
      <c r="J26" s="51">
        <v>0</v>
      </c>
      <c r="K26" s="299">
        <f t="shared" si="0"/>
        <v>0</v>
      </c>
      <c r="L26" s="282">
        <f t="shared" si="4"/>
        <v>0</v>
      </c>
      <c r="M26" s="299">
        <v>0</v>
      </c>
      <c r="N26" s="299">
        <v>0</v>
      </c>
      <c r="O26" s="299">
        <f t="shared" si="5"/>
        <v>0</v>
      </c>
      <c r="P26" s="299">
        <v>0</v>
      </c>
      <c r="Q26" s="299">
        <v>0</v>
      </c>
      <c r="R26" s="299">
        <v>0</v>
      </c>
      <c r="S26" s="299">
        <f t="shared" si="1"/>
        <v>0</v>
      </c>
      <c r="T26" s="299">
        <f t="shared" si="2"/>
        <v>0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267">
        <f t="shared" si="3"/>
        <v>11</v>
      </c>
      <c r="B27" s="267"/>
      <c r="C27" s="258"/>
      <c r="D27" s="258"/>
      <c r="E27" s="258"/>
      <c r="F27" s="300">
        <v>0</v>
      </c>
      <c r="G27" s="300">
        <v>0</v>
      </c>
      <c r="H27" s="51">
        <f t="shared" si="6"/>
        <v>0</v>
      </c>
      <c r="I27" s="262"/>
      <c r="J27" s="51">
        <v>0</v>
      </c>
      <c r="K27" s="299">
        <f t="shared" si="0"/>
        <v>0</v>
      </c>
      <c r="L27" s="282">
        <f t="shared" si="4"/>
        <v>0</v>
      </c>
      <c r="M27" s="299">
        <v>0</v>
      </c>
      <c r="N27" s="299">
        <v>0</v>
      </c>
      <c r="O27" s="299">
        <f t="shared" si="5"/>
        <v>0</v>
      </c>
      <c r="P27" s="299">
        <v>0</v>
      </c>
      <c r="Q27" s="299">
        <v>0</v>
      </c>
      <c r="R27" s="299">
        <v>0</v>
      </c>
      <c r="S27" s="299">
        <f t="shared" si="1"/>
        <v>0</v>
      </c>
      <c r="T27" s="299">
        <f t="shared" si="2"/>
        <v>0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267">
        <f t="shared" si="3"/>
        <v>12</v>
      </c>
      <c r="B28" s="267"/>
      <c r="C28" s="258"/>
      <c r="D28" s="258"/>
      <c r="E28" s="258"/>
      <c r="F28" s="300">
        <v>0</v>
      </c>
      <c r="G28" s="300">
        <v>0</v>
      </c>
      <c r="H28" s="51">
        <f t="shared" si="6"/>
        <v>0</v>
      </c>
      <c r="I28" s="262"/>
      <c r="J28" s="51">
        <v>0</v>
      </c>
      <c r="K28" s="299">
        <f t="shared" si="0"/>
        <v>0</v>
      </c>
      <c r="L28" s="282">
        <f t="shared" si="4"/>
        <v>0</v>
      </c>
      <c r="M28" s="299">
        <v>0</v>
      </c>
      <c r="N28" s="299">
        <v>0</v>
      </c>
      <c r="O28" s="299">
        <f t="shared" si="5"/>
        <v>0</v>
      </c>
      <c r="P28" s="299">
        <v>0</v>
      </c>
      <c r="Q28" s="299">
        <v>0</v>
      </c>
      <c r="R28" s="299">
        <v>0</v>
      </c>
      <c r="S28" s="299">
        <f t="shared" si="1"/>
        <v>0</v>
      </c>
      <c r="T28" s="299">
        <f t="shared" si="2"/>
        <v>0</v>
      </c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267">
        <f t="shared" si="3"/>
        <v>13</v>
      </c>
      <c r="B29" s="267"/>
      <c r="C29" s="258"/>
      <c r="D29" s="258"/>
      <c r="E29" s="258"/>
      <c r="F29" s="300">
        <v>0</v>
      </c>
      <c r="G29" s="300">
        <v>0</v>
      </c>
      <c r="H29" s="51">
        <f t="shared" si="6"/>
        <v>0</v>
      </c>
      <c r="I29" s="262"/>
      <c r="J29" s="51">
        <v>0</v>
      </c>
      <c r="K29" s="299">
        <f t="shared" si="0"/>
        <v>0</v>
      </c>
      <c r="L29" s="282">
        <f t="shared" si="4"/>
        <v>0</v>
      </c>
      <c r="M29" s="299">
        <v>0</v>
      </c>
      <c r="N29" s="299">
        <v>0</v>
      </c>
      <c r="O29" s="299">
        <f t="shared" si="5"/>
        <v>0</v>
      </c>
      <c r="P29" s="299">
        <v>0</v>
      </c>
      <c r="Q29" s="299">
        <v>0</v>
      </c>
      <c r="R29" s="299">
        <v>0</v>
      </c>
      <c r="S29" s="299">
        <f t="shared" si="1"/>
        <v>0</v>
      </c>
      <c r="T29" s="299">
        <f t="shared" si="2"/>
        <v>0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267">
        <f t="shared" si="3"/>
        <v>14</v>
      </c>
      <c r="B30" s="267"/>
      <c r="C30" s="258"/>
      <c r="D30" s="258"/>
      <c r="E30" s="258"/>
      <c r="F30" s="300">
        <v>0</v>
      </c>
      <c r="G30" s="300">
        <v>0</v>
      </c>
      <c r="H30" s="51">
        <f t="shared" si="6"/>
        <v>0</v>
      </c>
      <c r="I30" s="262"/>
      <c r="J30" s="51">
        <v>0</v>
      </c>
      <c r="K30" s="299">
        <f t="shared" si="0"/>
        <v>0</v>
      </c>
      <c r="L30" s="282">
        <f t="shared" si="4"/>
        <v>0</v>
      </c>
      <c r="M30" s="299">
        <v>0</v>
      </c>
      <c r="N30" s="299">
        <v>0</v>
      </c>
      <c r="O30" s="299">
        <f t="shared" si="5"/>
        <v>0</v>
      </c>
      <c r="P30" s="299">
        <v>0</v>
      </c>
      <c r="Q30" s="299">
        <v>0</v>
      </c>
      <c r="R30" s="299">
        <v>0</v>
      </c>
      <c r="S30" s="299">
        <f t="shared" si="1"/>
        <v>0</v>
      </c>
      <c r="T30" s="299">
        <f t="shared" si="2"/>
        <v>0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267">
        <f t="shared" si="3"/>
        <v>15</v>
      </c>
      <c r="B31" s="267"/>
      <c r="C31" s="258"/>
      <c r="D31" s="258"/>
      <c r="E31" s="258"/>
      <c r="F31" s="300">
        <v>0</v>
      </c>
      <c r="G31" s="300">
        <v>0</v>
      </c>
      <c r="H31" s="51">
        <f t="shared" si="6"/>
        <v>0</v>
      </c>
      <c r="I31" s="262"/>
      <c r="J31" s="51">
        <v>0</v>
      </c>
      <c r="K31" s="299">
        <f t="shared" si="0"/>
        <v>0</v>
      </c>
      <c r="L31" s="282">
        <f t="shared" si="4"/>
        <v>0</v>
      </c>
      <c r="M31" s="299">
        <v>0</v>
      </c>
      <c r="N31" s="299">
        <v>0</v>
      </c>
      <c r="O31" s="299">
        <f t="shared" si="5"/>
        <v>0</v>
      </c>
      <c r="P31" s="299">
        <v>0</v>
      </c>
      <c r="Q31" s="299">
        <v>0</v>
      </c>
      <c r="R31" s="299">
        <v>0</v>
      </c>
      <c r="S31" s="299">
        <f t="shared" si="1"/>
        <v>0</v>
      </c>
      <c r="T31" s="299">
        <f t="shared" si="2"/>
        <v>0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267">
        <f t="shared" si="3"/>
        <v>16</v>
      </c>
      <c r="B32" s="267"/>
      <c r="C32" s="258"/>
      <c r="D32" s="258"/>
      <c r="E32" s="258"/>
      <c r="F32" s="300">
        <v>0</v>
      </c>
      <c r="G32" s="300">
        <v>0</v>
      </c>
      <c r="H32" s="51">
        <f t="shared" si="6"/>
        <v>0</v>
      </c>
      <c r="I32" s="262"/>
      <c r="J32" s="51">
        <v>0</v>
      </c>
      <c r="K32" s="299">
        <f t="shared" si="0"/>
        <v>0</v>
      </c>
      <c r="L32" s="282">
        <f t="shared" si="4"/>
        <v>0</v>
      </c>
      <c r="M32" s="299">
        <v>0</v>
      </c>
      <c r="N32" s="299">
        <v>0</v>
      </c>
      <c r="O32" s="299">
        <f t="shared" si="5"/>
        <v>0</v>
      </c>
      <c r="P32" s="299">
        <v>0</v>
      </c>
      <c r="Q32" s="299">
        <v>0</v>
      </c>
      <c r="R32" s="299">
        <v>0</v>
      </c>
      <c r="S32" s="299">
        <f t="shared" si="1"/>
        <v>0</v>
      </c>
      <c r="T32" s="299">
        <f t="shared" si="2"/>
        <v>0</v>
      </c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267">
        <f t="shared" si="3"/>
        <v>17</v>
      </c>
      <c r="B33" s="267"/>
      <c r="C33" s="258"/>
      <c r="D33" s="258"/>
      <c r="E33" s="258"/>
      <c r="F33" s="300">
        <v>0</v>
      </c>
      <c r="G33" s="300">
        <v>0</v>
      </c>
      <c r="H33" s="51">
        <f t="shared" si="6"/>
        <v>0</v>
      </c>
      <c r="I33" s="262"/>
      <c r="J33" s="51">
        <v>0</v>
      </c>
      <c r="K33" s="299">
        <f t="shared" si="0"/>
        <v>0</v>
      </c>
      <c r="L33" s="282">
        <f t="shared" si="4"/>
        <v>0</v>
      </c>
      <c r="M33" s="299">
        <v>0</v>
      </c>
      <c r="N33" s="299">
        <v>0</v>
      </c>
      <c r="O33" s="299">
        <f t="shared" si="5"/>
        <v>0</v>
      </c>
      <c r="P33" s="299">
        <v>0</v>
      </c>
      <c r="Q33" s="299">
        <v>0</v>
      </c>
      <c r="R33" s="299">
        <v>0</v>
      </c>
      <c r="S33" s="299">
        <f t="shared" si="1"/>
        <v>0</v>
      </c>
      <c r="T33" s="299">
        <f t="shared" si="2"/>
        <v>0</v>
      </c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267">
        <f t="shared" si="3"/>
        <v>18</v>
      </c>
      <c r="B34" s="267"/>
      <c r="C34" s="258"/>
      <c r="D34" s="258"/>
      <c r="E34" s="258"/>
      <c r="F34" s="300">
        <v>0</v>
      </c>
      <c r="G34" s="300">
        <v>0</v>
      </c>
      <c r="H34" s="51">
        <f t="shared" si="6"/>
        <v>0</v>
      </c>
      <c r="I34" s="262"/>
      <c r="J34" s="51">
        <v>0</v>
      </c>
      <c r="K34" s="299">
        <f t="shared" si="0"/>
        <v>0</v>
      </c>
      <c r="L34" s="282">
        <f t="shared" si="4"/>
        <v>0</v>
      </c>
      <c r="M34" s="299">
        <v>0</v>
      </c>
      <c r="N34" s="299">
        <v>0</v>
      </c>
      <c r="O34" s="299">
        <f t="shared" si="5"/>
        <v>0</v>
      </c>
      <c r="P34" s="299">
        <v>0</v>
      </c>
      <c r="Q34" s="299">
        <v>0</v>
      </c>
      <c r="R34" s="299">
        <v>0</v>
      </c>
      <c r="S34" s="299">
        <f t="shared" si="1"/>
        <v>0</v>
      </c>
      <c r="T34" s="299">
        <f t="shared" si="2"/>
        <v>0</v>
      </c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267">
        <v>19</v>
      </c>
      <c r="B35" s="267"/>
      <c r="C35" s="258"/>
      <c r="D35" s="258"/>
      <c r="E35" s="258"/>
      <c r="F35" s="300">
        <v>0</v>
      </c>
      <c r="G35" s="300">
        <v>0</v>
      </c>
      <c r="H35" s="51">
        <f t="shared" si="6"/>
        <v>0</v>
      </c>
      <c r="I35" s="262"/>
      <c r="J35" s="51">
        <v>0</v>
      </c>
      <c r="K35" s="299">
        <f t="shared" si="0"/>
        <v>0</v>
      </c>
      <c r="L35" s="282">
        <f t="shared" si="4"/>
        <v>0</v>
      </c>
      <c r="M35" s="299">
        <v>0</v>
      </c>
      <c r="N35" s="299">
        <v>0</v>
      </c>
      <c r="O35" s="299">
        <f t="shared" si="5"/>
        <v>0</v>
      </c>
      <c r="P35" s="299">
        <v>0</v>
      </c>
      <c r="Q35" s="299">
        <v>0</v>
      </c>
      <c r="R35" s="299">
        <v>0</v>
      </c>
      <c r="S35" s="299">
        <f t="shared" si="1"/>
        <v>0</v>
      </c>
      <c r="T35" s="299">
        <f t="shared" si="2"/>
        <v>0</v>
      </c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267">
        <v>20</v>
      </c>
      <c r="B36" s="267"/>
      <c r="C36" s="258"/>
      <c r="D36" s="258"/>
      <c r="E36" s="258"/>
      <c r="F36" s="300">
        <v>0</v>
      </c>
      <c r="G36" s="300">
        <v>0</v>
      </c>
      <c r="H36" s="51">
        <f t="shared" si="6"/>
        <v>0</v>
      </c>
      <c r="I36" s="262"/>
      <c r="J36" s="51">
        <v>0</v>
      </c>
      <c r="K36" s="299">
        <f t="shared" si="0"/>
        <v>0</v>
      </c>
      <c r="L36" s="282">
        <f t="shared" si="4"/>
        <v>0</v>
      </c>
      <c r="M36" s="299">
        <v>0</v>
      </c>
      <c r="N36" s="299">
        <v>0</v>
      </c>
      <c r="O36" s="299">
        <f t="shared" si="5"/>
        <v>0</v>
      </c>
      <c r="P36" s="299">
        <v>0</v>
      </c>
      <c r="Q36" s="299">
        <v>0</v>
      </c>
      <c r="R36" s="299">
        <v>0</v>
      </c>
      <c r="S36" s="299">
        <f t="shared" si="1"/>
        <v>0</v>
      </c>
      <c r="T36" s="299">
        <f t="shared" si="2"/>
        <v>0</v>
      </c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267">
        <v>21</v>
      </c>
      <c r="B37" s="267"/>
      <c r="C37" s="258"/>
      <c r="D37" s="258"/>
      <c r="E37" s="258"/>
      <c r="F37" s="300">
        <v>0</v>
      </c>
      <c r="G37" s="300">
        <v>0</v>
      </c>
      <c r="H37" s="51">
        <f t="shared" si="6"/>
        <v>0</v>
      </c>
      <c r="I37" s="262"/>
      <c r="J37" s="51">
        <v>0</v>
      </c>
      <c r="K37" s="299">
        <f t="shared" si="0"/>
        <v>0</v>
      </c>
      <c r="L37" s="282">
        <f t="shared" si="4"/>
        <v>0</v>
      </c>
      <c r="M37" s="299">
        <v>0</v>
      </c>
      <c r="N37" s="299">
        <v>0</v>
      </c>
      <c r="O37" s="299">
        <f t="shared" si="5"/>
        <v>0</v>
      </c>
      <c r="P37" s="299">
        <v>0</v>
      </c>
      <c r="Q37" s="299">
        <v>0</v>
      </c>
      <c r="R37" s="299">
        <v>0</v>
      </c>
      <c r="S37" s="299">
        <f t="shared" si="1"/>
        <v>0</v>
      </c>
      <c r="T37" s="299">
        <f t="shared" si="2"/>
        <v>0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267">
        <v>22</v>
      </c>
      <c r="B38" s="267"/>
      <c r="C38" s="258"/>
      <c r="D38" s="258"/>
      <c r="E38" s="258"/>
      <c r="F38" s="300">
        <v>0</v>
      </c>
      <c r="G38" s="300">
        <v>0</v>
      </c>
      <c r="H38" s="51">
        <f t="shared" si="6"/>
        <v>0</v>
      </c>
      <c r="I38" s="262"/>
      <c r="J38" s="51">
        <v>0</v>
      </c>
      <c r="K38" s="299">
        <f t="shared" si="0"/>
        <v>0</v>
      </c>
      <c r="L38" s="282">
        <f t="shared" si="4"/>
        <v>0</v>
      </c>
      <c r="M38" s="299">
        <v>0</v>
      </c>
      <c r="N38" s="299">
        <v>0</v>
      </c>
      <c r="O38" s="299">
        <f t="shared" si="5"/>
        <v>0</v>
      </c>
      <c r="P38" s="299">
        <v>0</v>
      </c>
      <c r="Q38" s="299">
        <v>0</v>
      </c>
      <c r="R38" s="299">
        <v>0</v>
      </c>
      <c r="S38" s="299">
        <f t="shared" si="1"/>
        <v>0</v>
      </c>
      <c r="T38" s="299">
        <f t="shared" si="2"/>
        <v>0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267">
        <v>23</v>
      </c>
      <c r="B39" s="267"/>
      <c r="C39" s="258"/>
      <c r="D39" s="258"/>
      <c r="E39" s="258"/>
      <c r="F39" s="300">
        <v>0</v>
      </c>
      <c r="G39" s="300">
        <v>0</v>
      </c>
      <c r="H39" s="51">
        <f t="shared" si="6"/>
        <v>0</v>
      </c>
      <c r="I39" s="262"/>
      <c r="J39" s="51">
        <v>0</v>
      </c>
      <c r="K39" s="299">
        <f t="shared" si="0"/>
        <v>0</v>
      </c>
      <c r="L39" s="282">
        <f t="shared" si="4"/>
        <v>0</v>
      </c>
      <c r="M39" s="299">
        <v>0</v>
      </c>
      <c r="N39" s="299">
        <v>0</v>
      </c>
      <c r="O39" s="299">
        <f t="shared" si="5"/>
        <v>0</v>
      </c>
      <c r="P39" s="299">
        <v>0</v>
      </c>
      <c r="Q39" s="299">
        <v>0</v>
      </c>
      <c r="R39" s="299">
        <v>0</v>
      </c>
      <c r="S39" s="299">
        <f t="shared" si="1"/>
        <v>0</v>
      </c>
      <c r="T39" s="299">
        <f t="shared" si="2"/>
        <v>0</v>
      </c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267">
        <v>24</v>
      </c>
      <c r="B40" s="267"/>
      <c r="C40" s="258"/>
      <c r="D40" s="258"/>
      <c r="E40" s="258"/>
      <c r="F40" s="300">
        <v>0</v>
      </c>
      <c r="G40" s="300">
        <v>0</v>
      </c>
      <c r="H40" s="51">
        <f t="shared" si="6"/>
        <v>0</v>
      </c>
      <c r="I40" s="262"/>
      <c r="J40" s="51">
        <v>0</v>
      </c>
      <c r="K40" s="299">
        <f t="shared" si="0"/>
        <v>0</v>
      </c>
      <c r="L40" s="282">
        <f t="shared" si="4"/>
        <v>0</v>
      </c>
      <c r="M40" s="299">
        <v>0</v>
      </c>
      <c r="N40" s="299">
        <v>0</v>
      </c>
      <c r="O40" s="299">
        <f t="shared" si="5"/>
        <v>0</v>
      </c>
      <c r="P40" s="299">
        <v>0</v>
      </c>
      <c r="Q40" s="299">
        <v>0</v>
      </c>
      <c r="R40" s="299">
        <v>0</v>
      </c>
      <c r="S40" s="299">
        <f t="shared" si="1"/>
        <v>0</v>
      </c>
      <c r="T40" s="299">
        <f t="shared" si="2"/>
        <v>0</v>
      </c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267">
        <v>25</v>
      </c>
      <c r="B41" s="267"/>
      <c r="C41" s="258"/>
      <c r="D41" s="258"/>
      <c r="E41" s="258"/>
      <c r="F41" s="300">
        <v>0</v>
      </c>
      <c r="G41" s="300">
        <v>0</v>
      </c>
      <c r="H41" s="51">
        <f t="shared" si="6"/>
        <v>0</v>
      </c>
      <c r="I41" s="262"/>
      <c r="J41" s="51">
        <v>0</v>
      </c>
      <c r="K41" s="299">
        <f t="shared" si="0"/>
        <v>0</v>
      </c>
      <c r="L41" s="282">
        <f t="shared" si="4"/>
        <v>0</v>
      </c>
      <c r="M41" s="299">
        <v>0</v>
      </c>
      <c r="N41" s="299">
        <v>0</v>
      </c>
      <c r="O41" s="299">
        <f t="shared" si="5"/>
        <v>0</v>
      </c>
      <c r="P41" s="299">
        <v>0</v>
      </c>
      <c r="Q41" s="299">
        <v>0</v>
      </c>
      <c r="R41" s="299">
        <v>0</v>
      </c>
      <c r="S41" s="299">
        <f t="shared" si="1"/>
        <v>0</v>
      </c>
      <c r="T41" s="299">
        <f t="shared" si="2"/>
        <v>0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>
      <c r="A42" s="301"/>
      <c r="B42" s="301"/>
      <c r="C42" s="301"/>
      <c r="D42" s="302" t="s">
        <v>69</v>
      </c>
      <c r="E42" s="303" t="s">
        <v>70</v>
      </c>
      <c r="F42" s="304">
        <f>SUM(F17:F41)</f>
        <v>0</v>
      </c>
      <c r="G42" s="304">
        <f>SUM(G17:G41)</f>
        <v>0</v>
      </c>
      <c r="H42" s="304">
        <f>SUM(H17:H41)</f>
        <v>0</v>
      </c>
      <c r="I42" s="305" t="s">
        <v>70</v>
      </c>
      <c r="J42" s="304">
        <f t="shared" ref="J42:T42" si="7">SUM(J17:J41)</f>
        <v>0</v>
      </c>
      <c r="K42" s="304">
        <f t="shared" si="7"/>
        <v>0</v>
      </c>
      <c r="L42" s="304">
        <f t="shared" ref="L42" si="8">SUM(L17:L41)</f>
        <v>0</v>
      </c>
      <c r="M42" s="304">
        <f t="shared" si="7"/>
        <v>0</v>
      </c>
      <c r="N42" s="304">
        <f t="shared" si="7"/>
        <v>0</v>
      </c>
      <c r="O42" s="297">
        <f t="shared" si="7"/>
        <v>0</v>
      </c>
      <c r="P42" s="297">
        <f t="shared" si="7"/>
        <v>0</v>
      </c>
      <c r="Q42" s="297">
        <f t="shared" si="7"/>
        <v>0</v>
      </c>
      <c r="R42" s="297">
        <f t="shared" si="7"/>
        <v>0</v>
      </c>
      <c r="S42" s="297">
        <f t="shared" si="7"/>
        <v>0</v>
      </c>
      <c r="T42" s="297">
        <f t="shared" si="7"/>
        <v>0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.75">
      <c r="A43" s="7" t="s">
        <v>71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7" t="s">
        <v>72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.75">
      <c r="A45" s="69" t="s">
        <v>73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2.75">
      <c r="A46" s="69" t="s">
        <v>74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2.75">
      <c r="A47" s="69" t="s">
        <v>75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2" thickBo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66" ht="12.75" thickTop="1" thickBot="1">
      <c r="A49" s="3"/>
      <c r="B49" s="37" t="s">
        <v>10</v>
      </c>
      <c r="C49" s="38"/>
      <c r="D49" s="38"/>
      <c r="E49" s="38"/>
      <c r="F49" s="38"/>
      <c r="G49" s="38"/>
      <c r="H49" s="38"/>
      <c r="I49" s="38"/>
      <c r="J49" s="43"/>
      <c r="K49" s="48"/>
      <c r="L49" s="4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2" thickTop="1">
      <c r="A50" s="3"/>
      <c r="B50" s="45" t="s">
        <v>76</v>
      </c>
      <c r="C50" s="46"/>
      <c r="D50" s="46"/>
      <c r="E50" s="46"/>
      <c r="F50" s="46"/>
      <c r="G50" s="46"/>
      <c r="H50" s="46"/>
      <c r="I50" s="46"/>
      <c r="J50" s="46"/>
      <c r="K50" s="46"/>
      <c r="L50" s="47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22" t="s">
        <v>11</v>
      </c>
      <c r="C51" s="4" t="s">
        <v>12</v>
      </c>
      <c r="D51" s="4" t="s">
        <v>13</v>
      </c>
      <c r="E51" s="4" t="s">
        <v>14</v>
      </c>
      <c r="F51" s="4" t="s">
        <v>15</v>
      </c>
      <c r="G51" s="4" t="s">
        <v>16</v>
      </c>
      <c r="H51" s="4" t="s">
        <v>17</v>
      </c>
      <c r="I51" s="4" t="s">
        <v>18</v>
      </c>
      <c r="J51" s="4" t="s">
        <v>19</v>
      </c>
      <c r="K51" s="4" t="s">
        <v>20</v>
      </c>
      <c r="L51" s="50" t="s">
        <v>21</v>
      </c>
      <c r="M51" s="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>
      <c r="A52" s="3"/>
      <c r="B52" s="22"/>
      <c r="C52" s="30"/>
      <c r="D52" s="4"/>
      <c r="E52" s="30"/>
      <c r="F52" s="302" t="s">
        <v>77</v>
      </c>
      <c r="G52" s="306" t="s">
        <v>78</v>
      </c>
      <c r="H52" s="307" t="s">
        <v>79</v>
      </c>
      <c r="I52" s="307" t="s">
        <v>60</v>
      </c>
      <c r="J52" s="307" t="s">
        <v>80</v>
      </c>
      <c r="K52" s="307" t="s">
        <v>81</v>
      </c>
      <c r="L52" s="44"/>
      <c r="M52" s="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21.75">
      <c r="A53" s="286"/>
      <c r="B53" s="287" t="s">
        <v>0</v>
      </c>
      <c r="C53" s="36"/>
      <c r="D53" s="288" t="s">
        <v>0</v>
      </c>
      <c r="E53" s="288" t="s">
        <v>82</v>
      </c>
      <c r="F53" s="308" t="s">
        <v>83</v>
      </c>
      <c r="G53" s="24"/>
      <c r="H53" s="24" t="s">
        <v>0</v>
      </c>
      <c r="I53" s="42" t="s">
        <v>84</v>
      </c>
      <c r="J53" s="24" t="s">
        <v>85</v>
      </c>
      <c r="K53" s="24" t="s">
        <v>86</v>
      </c>
      <c r="L53" s="309" t="s">
        <v>0</v>
      </c>
      <c r="M53" s="35"/>
      <c r="N53" s="35"/>
      <c r="O53" s="35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>
      <c r="A54" s="10"/>
      <c r="B54" s="23" t="s">
        <v>32</v>
      </c>
      <c r="C54" s="24" t="s">
        <v>32</v>
      </c>
      <c r="D54" s="24" t="s">
        <v>33</v>
      </c>
      <c r="E54" s="24" t="s">
        <v>87</v>
      </c>
      <c r="F54" s="24" t="s">
        <v>87</v>
      </c>
      <c r="G54" s="24" t="s">
        <v>88</v>
      </c>
      <c r="H54" s="24" t="s">
        <v>88</v>
      </c>
      <c r="I54" s="24" t="s">
        <v>87</v>
      </c>
      <c r="J54" s="24" t="s">
        <v>87</v>
      </c>
      <c r="K54" s="24" t="s">
        <v>87</v>
      </c>
      <c r="L54" s="78" t="s">
        <v>89</v>
      </c>
      <c r="M54" s="35"/>
      <c r="N54" s="35"/>
      <c r="O54" s="35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2" thickBot="1">
      <c r="A55" s="13" t="s">
        <v>45</v>
      </c>
      <c r="B55" s="25" t="s">
        <v>46</v>
      </c>
      <c r="C55" s="26" t="s">
        <v>90</v>
      </c>
      <c r="D55" s="26" t="s">
        <v>48</v>
      </c>
      <c r="E55" s="26"/>
      <c r="F55" s="41" t="s">
        <v>91</v>
      </c>
      <c r="G55" s="41" t="s">
        <v>91</v>
      </c>
      <c r="H55" s="41" t="s">
        <v>92</v>
      </c>
      <c r="I55" s="41" t="s">
        <v>93</v>
      </c>
      <c r="J55" s="41" t="s">
        <v>93</v>
      </c>
      <c r="K55" s="41" t="s">
        <v>94</v>
      </c>
      <c r="L55" s="79" t="s">
        <v>55</v>
      </c>
      <c r="M55" s="35"/>
      <c r="N55" s="35"/>
      <c r="O55" s="35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2" thickTop="1">
      <c r="A56" s="267">
        <v>1</v>
      </c>
      <c r="B56" s="34">
        <f t="shared" ref="B56:D80" si="9">+B17</f>
        <v>0</v>
      </c>
      <c r="C56" s="34" t="str">
        <f t="shared" si="9"/>
        <v>N/A</v>
      </c>
      <c r="D56" s="34">
        <f t="shared" si="9"/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296">
        <f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267">
        <f t="shared" ref="A57:A73" si="10">A56+1</f>
        <v>2</v>
      </c>
      <c r="B57" s="34">
        <f t="shared" si="9"/>
        <v>0</v>
      </c>
      <c r="C57" s="34">
        <f t="shared" si="9"/>
        <v>0</v>
      </c>
      <c r="D57" s="34">
        <f t="shared" si="9"/>
        <v>0</v>
      </c>
      <c r="E57" s="285">
        <v>0</v>
      </c>
      <c r="F57" s="285">
        <v>0</v>
      </c>
      <c r="G57" s="285">
        <v>0</v>
      </c>
      <c r="H57" s="285">
        <v>0</v>
      </c>
      <c r="I57" s="285">
        <v>0</v>
      </c>
      <c r="J57" s="21">
        <v>0</v>
      </c>
      <c r="K57" s="21">
        <v>0</v>
      </c>
      <c r="L57" s="282">
        <f t="shared" ref="L57:L80" si="11">+E57+F57+G57+H57+I57+J57+K57</f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267">
        <f t="shared" si="10"/>
        <v>3</v>
      </c>
      <c r="B58" s="34">
        <f t="shared" si="9"/>
        <v>0</v>
      </c>
      <c r="C58" s="34">
        <f t="shared" si="9"/>
        <v>0</v>
      </c>
      <c r="D58" s="34">
        <f t="shared" si="9"/>
        <v>0</v>
      </c>
      <c r="E58" s="285">
        <v>0</v>
      </c>
      <c r="F58" s="285">
        <v>0</v>
      </c>
      <c r="G58" s="285">
        <v>0</v>
      </c>
      <c r="H58" s="285">
        <v>0</v>
      </c>
      <c r="I58" s="285">
        <v>0</v>
      </c>
      <c r="J58" s="21">
        <v>0</v>
      </c>
      <c r="K58" s="21">
        <v>0</v>
      </c>
      <c r="L58" s="282">
        <f t="shared" si="11"/>
        <v>0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267">
        <f t="shared" si="10"/>
        <v>4</v>
      </c>
      <c r="B59" s="34">
        <f t="shared" si="9"/>
        <v>0</v>
      </c>
      <c r="C59" s="34">
        <f t="shared" si="9"/>
        <v>0</v>
      </c>
      <c r="D59" s="34">
        <f t="shared" si="9"/>
        <v>0</v>
      </c>
      <c r="E59" s="285">
        <v>0</v>
      </c>
      <c r="F59" s="285">
        <v>0</v>
      </c>
      <c r="G59" s="285">
        <v>0</v>
      </c>
      <c r="H59" s="285">
        <v>0</v>
      </c>
      <c r="I59" s="285">
        <v>0</v>
      </c>
      <c r="J59" s="21">
        <v>0</v>
      </c>
      <c r="K59" s="21">
        <v>0</v>
      </c>
      <c r="L59" s="282">
        <f t="shared" si="11"/>
        <v>0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267">
        <f t="shared" si="10"/>
        <v>5</v>
      </c>
      <c r="B60" s="34">
        <f t="shared" si="9"/>
        <v>0</v>
      </c>
      <c r="C60" s="34">
        <f t="shared" si="9"/>
        <v>0</v>
      </c>
      <c r="D60" s="34">
        <f t="shared" si="9"/>
        <v>0</v>
      </c>
      <c r="E60" s="285">
        <v>0</v>
      </c>
      <c r="F60" s="285">
        <v>0</v>
      </c>
      <c r="G60" s="285">
        <v>0</v>
      </c>
      <c r="H60" s="285">
        <v>0</v>
      </c>
      <c r="I60" s="285">
        <v>0</v>
      </c>
      <c r="J60" s="21">
        <v>0</v>
      </c>
      <c r="K60" s="21">
        <v>0</v>
      </c>
      <c r="L60" s="282">
        <f t="shared" si="11"/>
        <v>0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267">
        <f t="shared" si="10"/>
        <v>6</v>
      </c>
      <c r="B61" s="34">
        <f t="shared" si="9"/>
        <v>0</v>
      </c>
      <c r="C61" s="34">
        <f t="shared" si="9"/>
        <v>0</v>
      </c>
      <c r="D61" s="34">
        <f t="shared" si="9"/>
        <v>0</v>
      </c>
      <c r="E61" s="285">
        <v>0</v>
      </c>
      <c r="F61" s="285">
        <v>0</v>
      </c>
      <c r="G61" s="285">
        <v>0</v>
      </c>
      <c r="H61" s="285">
        <v>0</v>
      </c>
      <c r="I61" s="285">
        <v>0</v>
      </c>
      <c r="J61" s="21">
        <v>0</v>
      </c>
      <c r="K61" s="21">
        <v>0</v>
      </c>
      <c r="L61" s="282">
        <f t="shared" si="11"/>
        <v>0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267">
        <f t="shared" si="10"/>
        <v>7</v>
      </c>
      <c r="B62" s="34">
        <f t="shared" si="9"/>
        <v>0</v>
      </c>
      <c r="C62" s="34">
        <f t="shared" si="9"/>
        <v>0</v>
      </c>
      <c r="D62" s="34">
        <f t="shared" si="9"/>
        <v>0</v>
      </c>
      <c r="E62" s="285">
        <v>0</v>
      </c>
      <c r="F62" s="285">
        <v>0</v>
      </c>
      <c r="G62" s="285">
        <v>0</v>
      </c>
      <c r="H62" s="285">
        <v>0</v>
      </c>
      <c r="I62" s="285">
        <v>0</v>
      </c>
      <c r="J62" s="21">
        <v>0</v>
      </c>
      <c r="K62" s="21">
        <v>0</v>
      </c>
      <c r="L62" s="282">
        <f t="shared" si="11"/>
        <v>0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267">
        <f t="shared" si="10"/>
        <v>8</v>
      </c>
      <c r="B63" s="34">
        <f t="shared" si="9"/>
        <v>0</v>
      </c>
      <c r="C63" s="34">
        <f t="shared" si="9"/>
        <v>0</v>
      </c>
      <c r="D63" s="34">
        <f t="shared" si="9"/>
        <v>0</v>
      </c>
      <c r="E63" s="285">
        <v>0</v>
      </c>
      <c r="F63" s="285">
        <v>0</v>
      </c>
      <c r="G63" s="285">
        <v>0</v>
      </c>
      <c r="H63" s="285">
        <v>0</v>
      </c>
      <c r="I63" s="285">
        <v>0</v>
      </c>
      <c r="J63" s="21">
        <v>0</v>
      </c>
      <c r="K63" s="21">
        <v>0</v>
      </c>
      <c r="L63" s="282">
        <f t="shared" si="11"/>
        <v>0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267">
        <f t="shared" si="10"/>
        <v>9</v>
      </c>
      <c r="B64" s="34">
        <f t="shared" si="9"/>
        <v>0</v>
      </c>
      <c r="C64" s="34">
        <f t="shared" si="9"/>
        <v>0</v>
      </c>
      <c r="D64" s="34">
        <f t="shared" si="9"/>
        <v>0</v>
      </c>
      <c r="E64" s="285">
        <v>0</v>
      </c>
      <c r="F64" s="285">
        <v>0</v>
      </c>
      <c r="G64" s="285">
        <v>0</v>
      </c>
      <c r="H64" s="285">
        <v>0</v>
      </c>
      <c r="I64" s="285">
        <v>0</v>
      </c>
      <c r="J64" s="21">
        <v>0</v>
      </c>
      <c r="K64" s="21">
        <v>0</v>
      </c>
      <c r="L64" s="282">
        <f t="shared" si="11"/>
        <v>0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267">
        <f t="shared" si="10"/>
        <v>10</v>
      </c>
      <c r="B65" s="34">
        <f t="shared" si="9"/>
        <v>0</v>
      </c>
      <c r="C65" s="34">
        <f t="shared" si="9"/>
        <v>0</v>
      </c>
      <c r="D65" s="34">
        <f t="shared" si="9"/>
        <v>0</v>
      </c>
      <c r="E65" s="285">
        <v>0</v>
      </c>
      <c r="F65" s="285">
        <v>0</v>
      </c>
      <c r="G65" s="285">
        <v>0</v>
      </c>
      <c r="H65" s="285">
        <v>0</v>
      </c>
      <c r="I65" s="285">
        <v>0</v>
      </c>
      <c r="J65" s="21">
        <v>0</v>
      </c>
      <c r="K65" s="21">
        <v>0</v>
      </c>
      <c r="L65" s="282">
        <f t="shared" si="11"/>
        <v>0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267">
        <f t="shared" si="10"/>
        <v>11</v>
      </c>
      <c r="B66" s="34">
        <f t="shared" si="9"/>
        <v>0</v>
      </c>
      <c r="C66" s="34">
        <f t="shared" si="9"/>
        <v>0</v>
      </c>
      <c r="D66" s="34">
        <f t="shared" si="9"/>
        <v>0</v>
      </c>
      <c r="E66" s="285">
        <v>0</v>
      </c>
      <c r="F66" s="285">
        <v>0</v>
      </c>
      <c r="G66" s="285">
        <v>0</v>
      </c>
      <c r="H66" s="285">
        <v>0</v>
      </c>
      <c r="I66" s="285">
        <v>0</v>
      </c>
      <c r="J66" s="21">
        <v>0</v>
      </c>
      <c r="K66" s="21">
        <v>0</v>
      </c>
      <c r="L66" s="282">
        <f t="shared" si="11"/>
        <v>0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267">
        <f t="shared" si="10"/>
        <v>12</v>
      </c>
      <c r="B67" s="34">
        <f t="shared" si="9"/>
        <v>0</v>
      </c>
      <c r="C67" s="34">
        <f t="shared" si="9"/>
        <v>0</v>
      </c>
      <c r="D67" s="34">
        <f t="shared" si="9"/>
        <v>0</v>
      </c>
      <c r="E67" s="285">
        <v>0</v>
      </c>
      <c r="F67" s="285">
        <v>0</v>
      </c>
      <c r="G67" s="285">
        <v>0</v>
      </c>
      <c r="H67" s="285">
        <v>0</v>
      </c>
      <c r="I67" s="285">
        <v>0</v>
      </c>
      <c r="J67" s="21">
        <v>0</v>
      </c>
      <c r="K67" s="21">
        <v>0</v>
      </c>
      <c r="L67" s="282">
        <f t="shared" si="11"/>
        <v>0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267">
        <f t="shared" si="10"/>
        <v>13</v>
      </c>
      <c r="B68" s="34">
        <f t="shared" si="9"/>
        <v>0</v>
      </c>
      <c r="C68" s="34">
        <f t="shared" si="9"/>
        <v>0</v>
      </c>
      <c r="D68" s="34">
        <f t="shared" si="9"/>
        <v>0</v>
      </c>
      <c r="E68" s="285">
        <v>0</v>
      </c>
      <c r="F68" s="285">
        <v>0</v>
      </c>
      <c r="G68" s="285">
        <v>0</v>
      </c>
      <c r="H68" s="285">
        <v>0</v>
      </c>
      <c r="I68" s="285">
        <v>0</v>
      </c>
      <c r="J68" s="21">
        <v>0</v>
      </c>
      <c r="K68" s="21">
        <v>0</v>
      </c>
      <c r="L68" s="282">
        <f t="shared" si="11"/>
        <v>0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267">
        <f t="shared" si="10"/>
        <v>14</v>
      </c>
      <c r="B69" s="34">
        <f t="shared" si="9"/>
        <v>0</v>
      </c>
      <c r="C69" s="34">
        <f t="shared" si="9"/>
        <v>0</v>
      </c>
      <c r="D69" s="34">
        <f t="shared" si="9"/>
        <v>0</v>
      </c>
      <c r="E69" s="285">
        <v>0</v>
      </c>
      <c r="F69" s="285">
        <v>0</v>
      </c>
      <c r="G69" s="285">
        <v>0</v>
      </c>
      <c r="H69" s="285">
        <v>0</v>
      </c>
      <c r="I69" s="285">
        <v>0</v>
      </c>
      <c r="J69" s="21">
        <v>0</v>
      </c>
      <c r="K69" s="21">
        <v>0</v>
      </c>
      <c r="L69" s="282">
        <f t="shared" si="11"/>
        <v>0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267">
        <f t="shared" si="10"/>
        <v>15</v>
      </c>
      <c r="B70" s="34">
        <f t="shared" si="9"/>
        <v>0</v>
      </c>
      <c r="C70" s="34">
        <f t="shared" si="9"/>
        <v>0</v>
      </c>
      <c r="D70" s="34">
        <f t="shared" si="9"/>
        <v>0</v>
      </c>
      <c r="E70" s="285">
        <v>0</v>
      </c>
      <c r="F70" s="285">
        <v>0</v>
      </c>
      <c r="G70" s="285">
        <v>0</v>
      </c>
      <c r="H70" s="285">
        <v>0</v>
      </c>
      <c r="I70" s="285">
        <v>0</v>
      </c>
      <c r="J70" s="21">
        <v>0</v>
      </c>
      <c r="K70" s="21">
        <v>0</v>
      </c>
      <c r="L70" s="282">
        <f t="shared" si="11"/>
        <v>0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267">
        <f t="shared" si="10"/>
        <v>16</v>
      </c>
      <c r="B71" s="34">
        <f t="shared" si="9"/>
        <v>0</v>
      </c>
      <c r="C71" s="34">
        <f t="shared" si="9"/>
        <v>0</v>
      </c>
      <c r="D71" s="34">
        <f t="shared" si="9"/>
        <v>0</v>
      </c>
      <c r="E71" s="285">
        <v>0</v>
      </c>
      <c r="F71" s="285">
        <v>0</v>
      </c>
      <c r="G71" s="285">
        <v>0</v>
      </c>
      <c r="H71" s="285">
        <v>0</v>
      </c>
      <c r="I71" s="285">
        <v>0</v>
      </c>
      <c r="J71" s="21">
        <v>0</v>
      </c>
      <c r="K71" s="21">
        <v>0</v>
      </c>
      <c r="L71" s="282">
        <f t="shared" si="11"/>
        <v>0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267">
        <f t="shared" si="10"/>
        <v>17</v>
      </c>
      <c r="B72" s="34">
        <f t="shared" si="9"/>
        <v>0</v>
      </c>
      <c r="C72" s="34">
        <f t="shared" si="9"/>
        <v>0</v>
      </c>
      <c r="D72" s="34">
        <f t="shared" si="9"/>
        <v>0</v>
      </c>
      <c r="E72" s="285">
        <v>0</v>
      </c>
      <c r="F72" s="285">
        <v>0</v>
      </c>
      <c r="G72" s="285">
        <v>0</v>
      </c>
      <c r="H72" s="285">
        <v>0</v>
      </c>
      <c r="I72" s="285">
        <v>0</v>
      </c>
      <c r="J72" s="21">
        <v>0</v>
      </c>
      <c r="K72" s="21">
        <v>0</v>
      </c>
      <c r="L72" s="282">
        <f t="shared" si="11"/>
        <v>0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267">
        <f t="shared" si="10"/>
        <v>18</v>
      </c>
      <c r="B73" s="34">
        <f t="shared" si="9"/>
        <v>0</v>
      </c>
      <c r="C73" s="34">
        <f t="shared" si="9"/>
        <v>0</v>
      </c>
      <c r="D73" s="34">
        <f t="shared" si="9"/>
        <v>0</v>
      </c>
      <c r="E73" s="285">
        <v>0</v>
      </c>
      <c r="F73" s="285">
        <v>0</v>
      </c>
      <c r="G73" s="285">
        <v>0</v>
      </c>
      <c r="H73" s="285">
        <v>0</v>
      </c>
      <c r="I73" s="285">
        <v>0</v>
      </c>
      <c r="J73" s="21">
        <v>0</v>
      </c>
      <c r="K73" s="21">
        <v>0</v>
      </c>
      <c r="L73" s="282">
        <f t="shared" si="11"/>
        <v>0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267">
        <v>19</v>
      </c>
      <c r="B74" s="34">
        <f t="shared" si="9"/>
        <v>0</v>
      </c>
      <c r="C74" s="34">
        <f t="shared" si="9"/>
        <v>0</v>
      </c>
      <c r="D74" s="34">
        <f t="shared" si="9"/>
        <v>0</v>
      </c>
      <c r="E74" s="285">
        <v>0</v>
      </c>
      <c r="F74" s="285">
        <v>0</v>
      </c>
      <c r="G74" s="285">
        <v>0</v>
      </c>
      <c r="H74" s="285">
        <v>0</v>
      </c>
      <c r="I74" s="285">
        <v>0</v>
      </c>
      <c r="J74" s="21">
        <v>0</v>
      </c>
      <c r="K74" s="21">
        <v>0</v>
      </c>
      <c r="L74" s="282">
        <f t="shared" si="11"/>
        <v>0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267">
        <v>20</v>
      </c>
      <c r="B75" s="34">
        <f t="shared" si="9"/>
        <v>0</v>
      </c>
      <c r="C75" s="34">
        <f t="shared" si="9"/>
        <v>0</v>
      </c>
      <c r="D75" s="34">
        <f t="shared" si="9"/>
        <v>0</v>
      </c>
      <c r="E75" s="285">
        <v>0</v>
      </c>
      <c r="F75" s="285">
        <v>0</v>
      </c>
      <c r="G75" s="285">
        <v>0</v>
      </c>
      <c r="H75" s="285">
        <v>0</v>
      </c>
      <c r="I75" s="285">
        <v>0</v>
      </c>
      <c r="J75" s="21">
        <v>0</v>
      </c>
      <c r="K75" s="21">
        <v>0</v>
      </c>
      <c r="L75" s="282">
        <f t="shared" si="11"/>
        <v>0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267">
        <v>21</v>
      </c>
      <c r="B76" s="34">
        <f t="shared" si="9"/>
        <v>0</v>
      </c>
      <c r="C76" s="34">
        <f t="shared" si="9"/>
        <v>0</v>
      </c>
      <c r="D76" s="34">
        <f t="shared" si="9"/>
        <v>0</v>
      </c>
      <c r="E76" s="285">
        <v>0</v>
      </c>
      <c r="F76" s="285">
        <v>0</v>
      </c>
      <c r="G76" s="285">
        <v>0</v>
      </c>
      <c r="H76" s="285">
        <v>0</v>
      </c>
      <c r="I76" s="285">
        <v>0</v>
      </c>
      <c r="J76" s="21">
        <v>0</v>
      </c>
      <c r="K76" s="21">
        <v>0</v>
      </c>
      <c r="L76" s="282">
        <f t="shared" si="11"/>
        <v>0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267">
        <v>22</v>
      </c>
      <c r="B77" s="34">
        <f t="shared" si="9"/>
        <v>0</v>
      </c>
      <c r="C77" s="34">
        <f t="shared" si="9"/>
        <v>0</v>
      </c>
      <c r="D77" s="34">
        <f t="shared" si="9"/>
        <v>0</v>
      </c>
      <c r="E77" s="285">
        <v>0</v>
      </c>
      <c r="F77" s="285">
        <v>0</v>
      </c>
      <c r="G77" s="285">
        <v>0</v>
      </c>
      <c r="H77" s="285">
        <v>0</v>
      </c>
      <c r="I77" s="285">
        <v>0</v>
      </c>
      <c r="J77" s="21">
        <v>0</v>
      </c>
      <c r="K77" s="21">
        <v>0</v>
      </c>
      <c r="L77" s="282">
        <f t="shared" si="11"/>
        <v>0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267">
        <v>23</v>
      </c>
      <c r="B78" s="34">
        <f t="shared" si="9"/>
        <v>0</v>
      </c>
      <c r="C78" s="34">
        <f t="shared" si="9"/>
        <v>0</v>
      </c>
      <c r="D78" s="34">
        <f t="shared" si="9"/>
        <v>0</v>
      </c>
      <c r="E78" s="285">
        <v>0</v>
      </c>
      <c r="F78" s="285">
        <v>0</v>
      </c>
      <c r="G78" s="285">
        <v>0</v>
      </c>
      <c r="H78" s="285">
        <v>0</v>
      </c>
      <c r="I78" s="285">
        <v>0</v>
      </c>
      <c r="J78" s="21">
        <v>0</v>
      </c>
      <c r="K78" s="21">
        <v>0</v>
      </c>
      <c r="L78" s="282">
        <f t="shared" si="11"/>
        <v>0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267">
        <v>24</v>
      </c>
      <c r="B79" s="34">
        <f t="shared" si="9"/>
        <v>0</v>
      </c>
      <c r="C79" s="34">
        <f t="shared" si="9"/>
        <v>0</v>
      </c>
      <c r="D79" s="34">
        <f t="shared" si="9"/>
        <v>0</v>
      </c>
      <c r="E79" s="285">
        <v>0</v>
      </c>
      <c r="F79" s="285">
        <v>0</v>
      </c>
      <c r="G79" s="285">
        <v>0</v>
      </c>
      <c r="H79" s="285">
        <v>0</v>
      </c>
      <c r="I79" s="285">
        <v>0</v>
      </c>
      <c r="J79" s="21">
        <v>0</v>
      </c>
      <c r="K79" s="21">
        <v>0</v>
      </c>
      <c r="L79" s="282">
        <f t="shared" si="11"/>
        <v>0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267">
        <v>25</v>
      </c>
      <c r="B80" s="34">
        <f t="shared" si="9"/>
        <v>0</v>
      </c>
      <c r="C80" s="34">
        <f t="shared" si="9"/>
        <v>0</v>
      </c>
      <c r="D80" s="34">
        <f t="shared" si="9"/>
        <v>0</v>
      </c>
      <c r="E80" s="285">
        <v>0</v>
      </c>
      <c r="F80" s="285">
        <v>0</v>
      </c>
      <c r="G80" s="285">
        <v>0</v>
      </c>
      <c r="H80" s="285">
        <v>0</v>
      </c>
      <c r="I80" s="285">
        <v>0</v>
      </c>
      <c r="J80" s="21">
        <v>0</v>
      </c>
      <c r="K80" s="21">
        <v>0</v>
      </c>
      <c r="L80" s="282">
        <f t="shared" si="11"/>
        <v>0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301"/>
      <c r="B81" s="301"/>
      <c r="C81" s="301"/>
      <c r="D81" s="302" t="s">
        <v>69</v>
      </c>
      <c r="E81" s="269">
        <f t="shared" ref="E81:L81" si="12">SUM(E56:E80)</f>
        <v>0</v>
      </c>
      <c r="F81" s="269">
        <f t="shared" si="12"/>
        <v>0</v>
      </c>
      <c r="G81" s="269">
        <f t="shared" si="12"/>
        <v>0</v>
      </c>
      <c r="H81" s="269">
        <f t="shared" si="12"/>
        <v>0</v>
      </c>
      <c r="I81" s="269">
        <f t="shared" si="12"/>
        <v>0</v>
      </c>
      <c r="J81" s="269">
        <f t="shared" si="12"/>
        <v>0</v>
      </c>
      <c r="K81" s="269">
        <f t="shared" si="12"/>
        <v>0</v>
      </c>
      <c r="L81" s="269">
        <f t="shared" si="12"/>
        <v>0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3" t="s">
        <v>77</v>
      </c>
      <c r="B82" s="3" t="s">
        <v>95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66">
      <c r="A83" s="3" t="s">
        <v>78</v>
      </c>
      <c r="B83" s="3" t="s">
        <v>96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66">
      <c r="A84" s="3" t="s">
        <v>79</v>
      </c>
      <c r="B84" s="3" t="s">
        <v>97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66">
      <c r="A85" s="3" t="s">
        <v>60</v>
      </c>
      <c r="B85" s="3" t="s">
        <v>98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66">
      <c r="A86" s="3" t="s">
        <v>80</v>
      </c>
      <c r="B86" s="3" t="s">
        <v>99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66">
      <c r="A87" s="3" t="s">
        <v>81</v>
      </c>
      <c r="B87" s="3" t="s">
        <v>100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6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6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6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6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6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6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6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6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6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</sheetData>
  <mergeCells count="5">
    <mergeCell ref="I14:J15"/>
    <mergeCell ref="A2:C2"/>
    <mergeCell ref="A4:C4"/>
    <mergeCell ref="A6:B6"/>
    <mergeCell ref="A8:B8"/>
  </mergeCells>
  <printOptions horizontalCentered="1"/>
  <pageMargins left="0.2" right="0.2" top="1" bottom="0.25" header="0.3" footer="0.3"/>
  <pageSetup paperSize="5" scale="63" orientation="landscape" r:id="rId1"/>
  <headerFooter>
    <oddHeader>&amp;C&amp;"Times New Roman,Bold"Government of Guam
Fiscal Year 2025
Agency Staffing Pattern
(PROPOSED)&amp;R&amp;"Times New Roman,Bold"[BBMR SP-1]</oddHeader>
    <oddFooter>&amp;C2 - &amp;P</oddFooter>
  </headerFooter>
  <rowBreaks count="1" manualBreakCount="1">
    <brk id="47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15">
    <tabColor theme="6" tint="0.79998168889431442"/>
  </sheetPr>
  <dimension ref="A1:BV121"/>
  <sheetViews>
    <sheetView zoomScaleNormal="100" zoomScaleSheetLayoutView="100" workbookViewId="0">
      <selection activeCell="F53" sqref="F53"/>
    </sheetView>
  </sheetViews>
  <sheetFormatPr defaultColWidth="8.77734375" defaultRowHeight="11.25"/>
  <cols>
    <col min="1" max="1" width="2.77734375" style="6" customWidth="1"/>
    <col min="2" max="2" width="5.77734375" style="6" customWidth="1"/>
    <col min="3" max="3" width="18.77734375" style="6" customWidth="1"/>
    <col min="4" max="4" width="28" style="6" bestFit="1" customWidth="1"/>
    <col min="5" max="5" width="8" style="6" customWidth="1"/>
    <col min="6" max="6" width="8.21875" style="6" customWidth="1"/>
    <col min="7" max="7" width="8.77734375" style="6" customWidth="1"/>
    <col min="8" max="8" width="8.109375" style="6" customWidth="1"/>
    <col min="9" max="9" width="9.44140625" style="6" customWidth="1"/>
    <col min="10" max="10" width="6.77734375" style="6" customWidth="1"/>
    <col min="11" max="11" width="7.6640625" style="6" customWidth="1"/>
    <col min="12" max="12" width="10.77734375" style="6" customWidth="1"/>
    <col min="13" max="13" width="9.21875" style="6" customWidth="1"/>
    <col min="14" max="14" width="8.6640625" style="6" customWidth="1"/>
    <col min="15" max="15" width="8" style="6" customWidth="1"/>
    <col min="16" max="16" width="6.77734375" style="6" customWidth="1"/>
    <col min="17" max="20" width="8.77734375" style="6" customWidth="1"/>
    <col min="21" max="16384" width="8.77734375" style="6"/>
  </cols>
  <sheetData>
    <row r="1" spans="1:74" ht="15.75">
      <c r="A1" s="3"/>
      <c r="B1" s="3"/>
      <c r="C1" s="3"/>
      <c r="D1" s="3"/>
      <c r="E1" s="3"/>
      <c r="F1" s="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408" t="s">
        <v>1</v>
      </c>
      <c r="B2" s="408"/>
      <c r="C2" s="408"/>
      <c r="D2" s="65" t="s">
        <v>2</v>
      </c>
      <c r="E2" s="3"/>
      <c r="F2" s="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8.1" customHeight="1">
      <c r="A3" s="57"/>
      <c r="B3" s="57"/>
      <c r="C3" s="57"/>
      <c r="D3" s="6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408" t="s">
        <v>3</v>
      </c>
      <c r="B4" s="408"/>
      <c r="C4" s="408"/>
      <c r="D4" s="65" t="s">
        <v>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8.1" customHeight="1">
      <c r="A5" s="57"/>
      <c r="B5" s="57"/>
      <c r="C5" s="57"/>
      <c r="D5" s="6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408" t="s">
        <v>5</v>
      </c>
      <c r="B6" s="408"/>
      <c r="C6" s="57"/>
      <c r="D6" s="65" t="s">
        <v>116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8.1" customHeight="1">
      <c r="A7" s="57"/>
      <c r="B7" s="57"/>
      <c r="C7" s="57"/>
      <c r="D7" s="65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2.75">
      <c r="A8" s="408" t="s">
        <v>7</v>
      </c>
      <c r="B8" s="408"/>
      <c r="D8" s="65" t="s">
        <v>8</v>
      </c>
      <c r="E8" s="56" t="s">
        <v>117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5.75" thickBot="1">
      <c r="A10" s="3"/>
      <c r="B10" s="3"/>
      <c r="C10" s="3"/>
      <c r="D10" s="3"/>
      <c r="E10" s="3"/>
      <c r="F10"/>
      <c r="G10"/>
      <c r="H10"/>
      <c r="I10"/>
      <c r="J10"/>
      <c r="K10" s="3"/>
      <c r="L10" s="3"/>
      <c r="M10" s="3"/>
      <c r="N10" s="3"/>
      <c r="O10" s="3"/>
      <c r="P10" s="3"/>
      <c r="Q10"/>
      <c r="R10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2.75" thickTop="1" thickBot="1">
      <c r="A11" s="3"/>
      <c r="B11" s="37" t="s">
        <v>10</v>
      </c>
      <c r="C11" s="38"/>
      <c r="D11" s="38"/>
      <c r="E11" s="38"/>
      <c r="F11" s="38"/>
      <c r="G11" s="38"/>
      <c r="H11" s="38"/>
      <c r="I11" s="38"/>
      <c r="J11" s="39"/>
      <c r="K11" s="3"/>
      <c r="L11" s="3"/>
      <c r="M11" s="3"/>
      <c r="N11" s="3"/>
      <c r="O11" s="3"/>
      <c r="P11" s="3"/>
      <c r="Q11" s="37" t="s">
        <v>10</v>
      </c>
      <c r="R11" s="39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2" thickTop="1">
      <c r="A12" s="3"/>
      <c r="B12" s="28"/>
      <c r="C12" s="3"/>
      <c r="D12" s="3"/>
      <c r="E12" s="3"/>
      <c r="F12" s="3"/>
      <c r="G12" s="3"/>
      <c r="H12" s="3"/>
      <c r="I12" s="3"/>
      <c r="J12" s="27"/>
      <c r="K12" s="3"/>
      <c r="L12" s="3"/>
      <c r="M12" s="3"/>
      <c r="N12" s="3"/>
      <c r="O12" s="3"/>
      <c r="P12" s="3"/>
      <c r="Q12" s="28"/>
      <c r="R12" s="27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3"/>
      <c r="B13" s="22" t="s">
        <v>11</v>
      </c>
      <c r="C13" s="30" t="s">
        <v>12</v>
      </c>
      <c r="D13" s="4" t="s">
        <v>13</v>
      </c>
      <c r="E13" s="30" t="s">
        <v>14</v>
      </c>
      <c r="F13" s="4" t="s">
        <v>15</v>
      </c>
      <c r="G13" s="18" t="s">
        <v>16</v>
      </c>
      <c r="H13" s="18" t="s">
        <v>17</v>
      </c>
      <c r="I13" s="18" t="s">
        <v>18</v>
      </c>
      <c r="J13" s="40" t="s">
        <v>19</v>
      </c>
      <c r="K13" s="30" t="s">
        <v>20</v>
      </c>
      <c r="L13" s="30" t="s">
        <v>21</v>
      </c>
      <c r="M13" s="4" t="s">
        <v>22</v>
      </c>
      <c r="N13" s="4" t="s">
        <v>23</v>
      </c>
      <c r="O13" s="4" t="s">
        <v>24</v>
      </c>
      <c r="P13" s="4" t="s">
        <v>25</v>
      </c>
      <c r="Q13" s="31" t="s">
        <v>26</v>
      </c>
      <c r="R13" s="40" t="s">
        <v>27</v>
      </c>
      <c r="S13" s="31" t="s">
        <v>28</v>
      </c>
      <c r="T13" s="8" t="s">
        <v>29</v>
      </c>
      <c r="U13" s="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86"/>
      <c r="B14" s="287" t="s">
        <v>0</v>
      </c>
      <c r="C14" s="36"/>
      <c r="D14" s="288" t="s">
        <v>0</v>
      </c>
      <c r="E14" s="288" t="s">
        <v>0</v>
      </c>
      <c r="F14" s="288" t="s">
        <v>0</v>
      </c>
      <c r="G14" s="24"/>
      <c r="H14" s="24" t="s">
        <v>0</v>
      </c>
      <c r="I14" s="404" t="s">
        <v>30</v>
      </c>
      <c r="J14" s="405"/>
      <c r="K14" s="289" t="s">
        <v>0</v>
      </c>
      <c r="L14" s="286"/>
      <c r="M14" s="289"/>
      <c r="N14" s="289"/>
      <c r="O14" s="289" t="s">
        <v>31</v>
      </c>
      <c r="P14" s="289"/>
      <c r="Q14" s="290"/>
      <c r="R14" s="291"/>
      <c r="S14" s="292"/>
      <c r="T14" s="292"/>
      <c r="U14" s="35"/>
      <c r="V14" s="35"/>
      <c r="W14" s="35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10"/>
      <c r="B15" s="23" t="s">
        <v>32</v>
      </c>
      <c r="C15" s="24" t="s">
        <v>32</v>
      </c>
      <c r="D15" s="24" t="s">
        <v>33</v>
      </c>
      <c r="E15" s="24" t="s">
        <v>34</v>
      </c>
      <c r="F15" s="24" t="s">
        <v>0</v>
      </c>
      <c r="G15" s="24"/>
      <c r="H15" s="24" t="s">
        <v>0</v>
      </c>
      <c r="I15" s="406"/>
      <c r="J15" s="407"/>
      <c r="K15" s="11" t="s">
        <v>35</v>
      </c>
      <c r="L15" s="293" t="s">
        <v>36</v>
      </c>
      <c r="M15" s="293" t="s">
        <v>37</v>
      </c>
      <c r="N15" s="293" t="s">
        <v>38</v>
      </c>
      <c r="O15" s="293" t="s">
        <v>39</v>
      </c>
      <c r="P15" s="286" t="s">
        <v>40</v>
      </c>
      <c r="Q15" s="287" t="s">
        <v>41</v>
      </c>
      <c r="R15" s="32" t="s">
        <v>42</v>
      </c>
      <c r="S15" s="292" t="s">
        <v>43</v>
      </c>
      <c r="T15" s="12" t="s">
        <v>44</v>
      </c>
      <c r="U15" s="35"/>
      <c r="V15" s="35"/>
      <c r="W15" s="35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2" thickBot="1">
      <c r="A16" s="13" t="s">
        <v>45</v>
      </c>
      <c r="B16" s="25" t="s">
        <v>46</v>
      </c>
      <c r="C16" s="26" t="s">
        <v>47</v>
      </c>
      <c r="D16" s="26" t="s">
        <v>48</v>
      </c>
      <c r="E16" s="26" t="s">
        <v>49</v>
      </c>
      <c r="F16" s="26" t="s">
        <v>50</v>
      </c>
      <c r="G16" s="26" t="s">
        <v>51</v>
      </c>
      <c r="H16" s="26" t="s">
        <v>52</v>
      </c>
      <c r="I16" s="294" t="s">
        <v>53</v>
      </c>
      <c r="J16" s="295" t="s">
        <v>54</v>
      </c>
      <c r="K16" s="17" t="s">
        <v>55</v>
      </c>
      <c r="L16" s="70" t="s">
        <v>56</v>
      </c>
      <c r="M16" s="14" t="s">
        <v>57</v>
      </c>
      <c r="N16" s="14" t="s">
        <v>58</v>
      </c>
      <c r="O16" s="14" t="s">
        <v>59</v>
      </c>
      <c r="P16" s="16" t="s">
        <v>60</v>
      </c>
      <c r="Q16" s="29" t="s">
        <v>61</v>
      </c>
      <c r="R16" s="33" t="s">
        <v>61</v>
      </c>
      <c r="S16" s="17" t="s">
        <v>62</v>
      </c>
      <c r="T16" s="14" t="s">
        <v>63</v>
      </c>
      <c r="U16" s="35"/>
      <c r="V16" s="35"/>
      <c r="W16" s="35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ht="12" thickTop="1">
      <c r="A17" s="267">
        <v>1</v>
      </c>
      <c r="B17" s="75">
        <v>6330</v>
      </c>
      <c r="C17" s="76" t="s">
        <v>118</v>
      </c>
      <c r="D17" s="310" t="s">
        <v>119</v>
      </c>
      <c r="E17" s="311" t="s">
        <v>120</v>
      </c>
      <c r="F17" s="74">
        <v>0</v>
      </c>
      <c r="G17" s="74">
        <v>0</v>
      </c>
      <c r="H17" s="74">
        <f t="shared" ref="H17:H18" si="0">+L56</f>
        <v>0</v>
      </c>
      <c r="I17" s="312"/>
      <c r="J17" s="74">
        <v>0</v>
      </c>
      <c r="K17" s="313">
        <f t="shared" ref="K17:K18" si="1">(+F17+G17+H17+J17)</f>
        <v>0</v>
      </c>
      <c r="L17" s="297">
        <f>+ROUND((K17*0.3235),0)</f>
        <v>0</v>
      </c>
      <c r="M17" s="74">
        <v>0</v>
      </c>
      <c r="N17" s="313">
        <v>0</v>
      </c>
      <c r="O17" s="313">
        <f>ROUND((K17*0.0145),0)</f>
        <v>0</v>
      </c>
      <c r="P17" s="313">
        <v>0</v>
      </c>
      <c r="Q17" s="313">
        <v>0</v>
      </c>
      <c r="R17" s="313">
        <v>0</v>
      </c>
      <c r="S17" s="313">
        <f t="shared" ref="S17:S18" si="2">+L17+M17+N17+O17+P17+Q17+R17</f>
        <v>0</v>
      </c>
      <c r="T17" s="313">
        <f t="shared" ref="T17:T18" si="3">+K17+S17</f>
        <v>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>
      <c r="A18" s="267">
        <f t="shared" ref="A18:A34" si="4">A17+1</f>
        <v>2</v>
      </c>
      <c r="B18" s="314">
        <v>6056</v>
      </c>
      <c r="C18" s="73" t="s">
        <v>121</v>
      </c>
      <c r="D18" s="310" t="s">
        <v>122</v>
      </c>
      <c r="E18" s="73" t="s">
        <v>123</v>
      </c>
      <c r="F18" s="77">
        <v>0</v>
      </c>
      <c r="G18" s="285">
        <v>0</v>
      </c>
      <c r="H18" s="51">
        <f t="shared" si="0"/>
        <v>0</v>
      </c>
      <c r="I18" s="262"/>
      <c r="J18" s="21">
        <v>0</v>
      </c>
      <c r="K18" s="282">
        <f t="shared" si="1"/>
        <v>0</v>
      </c>
      <c r="L18" s="282">
        <f t="shared" ref="L18" si="5">+ROUND((K18*0.3235),0)</f>
        <v>0</v>
      </c>
      <c r="M18" s="282">
        <v>0</v>
      </c>
      <c r="N18" s="282">
        <v>0</v>
      </c>
      <c r="O18" s="282">
        <f t="shared" ref="O18" si="6">+ROUND((K18*0.0145),0)</f>
        <v>0</v>
      </c>
      <c r="P18" s="313">
        <v>0</v>
      </c>
      <c r="Q18" s="283">
        <v>0</v>
      </c>
      <c r="R18" s="283">
        <v>0</v>
      </c>
      <c r="S18" s="282">
        <f t="shared" si="2"/>
        <v>0</v>
      </c>
      <c r="T18" s="282">
        <f t="shared" si="3"/>
        <v>0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 ht="12.75">
      <c r="A19" s="267">
        <f t="shared" si="4"/>
        <v>3</v>
      </c>
      <c r="B19" s="58"/>
      <c r="C19" s="59"/>
      <c r="D19" s="61"/>
      <c r="E19" s="60"/>
      <c r="F19" s="300">
        <v>0</v>
      </c>
      <c r="G19" s="300">
        <v>0</v>
      </c>
      <c r="H19" s="51">
        <f t="shared" ref="H19:H22" si="7">+L58</f>
        <v>0</v>
      </c>
      <c r="I19" s="262"/>
      <c r="J19" s="51">
        <v>0</v>
      </c>
      <c r="K19" s="299">
        <f t="shared" ref="K19:K22" si="8">(+F19+G19+H19+J19)</f>
        <v>0</v>
      </c>
      <c r="L19" s="299">
        <f t="shared" ref="L19:L41" si="9">+ROUND((K19*0.3235),0)</f>
        <v>0</v>
      </c>
      <c r="M19" s="299">
        <v>0</v>
      </c>
      <c r="N19" s="299">
        <v>0</v>
      </c>
      <c r="O19" s="299">
        <f t="shared" ref="O19:O22" si="10">+ROUND((K19*0.0145),0)</f>
        <v>0</v>
      </c>
      <c r="P19" s="299">
        <v>0</v>
      </c>
      <c r="Q19" s="299">
        <v>0</v>
      </c>
      <c r="R19" s="299">
        <v>0</v>
      </c>
      <c r="S19" s="299">
        <f t="shared" ref="S19:S22" si="11">+L19+M19+N19+O19+P19+Q19+R19</f>
        <v>0</v>
      </c>
      <c r="T19" s="299">
        <f t="shared" ref="T19:T41" si="12">+K19+S19</f>
        <v>0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 ht="12.75">
      <c r="A20" s="267">
        <f t="shared" si="4"/>
        <v>4</v>
      </c>
      <c r="B20" s="62"/>
      <c r="C20" s="61"/>
      <c r="D20" s="315"/>
      <c r="E20" s="316"/>
      <c r="F20" s="300">
        <v>0</v>
      </c>
      <c r="G20" s="300">
        <v>0</v>
      </c>
      <c r="H20" s="51">
        <f t="shared" si="7"/>
        <v>0</v>
      </c>
      <c r="I20" s="262"/>
      <c r="J20" s="51">
        <v>0</v>
      </c>
      <c r="K20" s="299">
        <f t="shared" si="8"/>
        <v>0</v>
      </c>
      <c r="L20" s="299">
        <f t="shared" si="9"/>
        <v>0</v>
      </c>
      <c r="M20" s="299">
        <v>0</v>
      </c>
      <c r="N20" s="299">
        <v>0</v>
      </c>
      <c r="O20" s="299">
        <f t="shared" si="10"/>
        <v>0</v>
      </c>
      <c r="P20" s="299">
        <v>0</v>
      </c>
      <c r="Q20" s="299">
        <v>0</v>
      </c>
      <c r="R20" s="299">
        <v>0</v>
      </c>
      <c r="S20" s="299">
        <f t="shared" si="11"/>
        <v>0</v>
      </c>
      <c r="T20" s="299">
        <f t="shared" si="12"/>
        <v>0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 ht="12.75">
      <c r="A21" s="267">
        <f t="shared" si="4"/>
        <v>5</v>
      </c>
      <c r="B21" s="317"/>
      <c r="C21" s="63"/>
      <c r="D21" s="318"/>
      <c r="E21" s="319"/>
      <c r="F21" s="300">
        <v>0</v>
      </c>
      <c r="G21" s="300">
        <v>0</v>
      </c>
      <c r="H21" s="51">
        <f t="shared" si="7"/>
        <v>0</v>
      </c>
      <c r="I21" s="262"/>
      <c r="J21" s="51">
        <v>0</v>
      </c>
      <c r="K21" s="299">
        <f t="shared" si="8"/>
        <v>0</v>
      </c>
      <c r="L21" s="299">
        <f t="shared" si="9"/>
        <v>0</v>
      </c>
      <c r="M21" s="299">
        <v>0</v>
      </c>
      <c r="N21" s="299">
        <v>0</v>
      </c>
      <c r="O21" s="299">
        <f t="shared" si="10"/>
        <v>0</v>
      </c>
      <c r="P21" s="299">
        <v>0</v>
      </c>
      <c r="Q21" s="299">
        <v>0</v>
      </c>
      <c r="R21" s="299">
        <v>0</v>
      </c>
      <c r="S21" s="299">
        <f t="shared" si="11"/>
        <v>0</v>
      </c>
      <c r="T21" s="299">
        <f t="shared" si="12"/>
        <v>0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 ht="12.75">
      <c r="A22" s="267">
        <f t="shared" si="4"/>
        <v>6</v>
      </c>
      <c r="B22" s="62"/>
      <c r="C22" s="61"/>
      <c r="D22" s="315"/>
      <c r="E22" s="320"/>
      <c r="F22" s="300">
        <v>0</v>
      </c>
      <c r="G22" s="300">
        <v>0</v>
      </c>
      <c r="H22" s="51">
        <f t="shared" si="7"/>
        <v>0</v>
      </c>
      <c r="I22" s="262"/>
      <c r="J22" s="51">
        <v>0</v>
      </c>
      <c r="K22" s="299">
        <f t="shared" si="8"/>
        <v>0</v>
      </c>
      <c r="L22" s="299">
        <f t="shared" si="9"/>
        <v>0</v>
      </c>
      <c r="M22" s="299">
        <v>0</v>
      </c>
      <c r="N22" s="299">
        <v>0</v>
      </c>
      <c r="O22" s="299">
        <f t="shared" si="10"/>
        <v>0</v>
      </c>
      <c r="P22" s="299">
        <v>0</v>
      </c>
      <c r="Q22" s="299">
        <v>0</v>
      </c>
      <c r="R22" s="299">
        <v>0</v>
      </c>
      <c r="S22" s="299">
        <f t="shared" si="11"/>
        <v>0</v>
      </c>
      <c r="T22" s="299">
        <f t="shared" si="12"/>
        <v>0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267">
        <f t="shared" si="4"/>
        <v>7</v>
      </c>
      <c r="B23" s="267"/>
      <c r="C23" s="258"/>
      <c r="D23" s="258"/>
      <c r="E23" s="258"/>
      <c r="F23" s="300">
        <v>0</v>
      </c>
      <c r="G23" s="300">
        <v>0</v>
      </c>
      <c r="H23" s="51">
        <f t="shared" ref="H23:H41" si="13">+L62</f>
        <v>0</v>
      </c>
      <c r="I23" s="262"/>
      <c r="J23" s="51">
        <v>0</v>
      </c>
      <c r="K23" s="299">
        <f t="shared" ref="K23:K40" si="14">(+F23+G23+H23+J23)</f>
        <v>0</v>
      </c>
      <c r="L23" s="299">
        <f t="shared" si="9"/>
        <v>0</v>
      </c>
      <c r="M23" s="299">
        <v>0</v>
      </c>
      <c r="N23" s="299">
        <v>0</v>
      </c>
      <c r="O23" s="299">
        <f t="shared" ref="O23:O41" si="15">+ROUND((K23*0.0145),0)</f>
        <v>0</v>
      </c>
      <c r="P23" s="299">
        <v>0</v>
      </c>
      <c r="Q23" s="299">
        <v>0</v>
      </c>
      <c r="R23" s="299">
        <v>0</v>
      </c>
      <c r="S23" s="299">
        <f t="shared" ref="S23:S41" si="16">+L23+M23+N23+O23+P23+Q23+R23</f>
        <v>0</v>
      </c>
      <c r="T23" s="299">
        <f t="shared" si="12"/>
        <v>0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267">
        <f t="shared" si="4"/>
        <v>8</v>
      </c>
      <c r="B24" s="267"/>
      <c r="C24" s="258"/>
      <c r="D24" s="258"/>
      <c r="E24" s="258"/>
      <c r="F24" s="300">
        <v>0</v>
      </c>
      <c r="G24" s="300">
        <v>0</v>
      </c>
      <c r="H24" s="51">
        <f t="shared" si="13"/>
        <v>0</v>
      </c>
      <c r="I24" s="262"/>
      <c r="J24" s="51">
        <v>0</v>
      </c>
      <c r="K24" s="299">
        <f t="shared" si="14"/>
        <v>0</v>
      </c>
      <c r="L24" s="299">
        <f t="shared" si="9"/>
        <v>0</v>
      </c>
      <c r="M24" s="299">
        <v>0</v>
      </c>
      <c r="N24" s="299">
        <v>0</v>
      </c>
      <c r="O24" s="299">
        <f t="shared" si="15"/>
        <v>0</v>
      </c>
      <c r="P24" s="299">
        <v>0</v>
      </c>
      <c r="Q24" s="299">
        <v>0</v>
      </c>
      <c r="R24" s="299">
        <v>0</v>
      </c>
      <c r="S24" s="299">
        <f t="shared" si="16"/>
        <v>0</v>
      </c>
      <c r="T24" s="299">
        <f t="shared" si="12"/>
        <v>0</v>
      </c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267">
        <f t="shared" si="4"/>
        <v>9</v>
      </c>
      <c r="B25" s="267"/>
      <c r="C25" s="258"/>
      <c r="D25" s="258"/>
      <c r="E25" s="258"/>
      <c r="F25" s="300">
        <v>0</v>
      </c>
      <c r="G25" s="300">
        <v>0</v>
      </c>
      <c r="H25" s="51">
        <f t="shared" si="13"/>
        <v>0</v>
      </c>
      <c r="I25" s="262"/>
      <c r="J25" s="51">
        <v>0</v>
      </c>
      <c r="K25" s="299">
        <f t="shared" si="14"/>
        <v>0</v>
      </c>
      <c r="L25" s="299">
        <f t="shared" si="9"/>
        <v>0</v>
      </c>
      <c r="M25" s="299">
        <v>0</v>
      </c>
      <c r="N25" s="299">
        <v>0</v>
      </c>
      <c r="O25" s="299">
        <f t="shared" si="15"/>
        <v>0</v>
      </c>
      <c r="P25" s="299">
        <v>0</v>
      </c>
      <c r="Q25" s="299">
        <v>0</v>
      </c>
      <c r="R25" s="299">
        <v>0</v>
      </c>
      <c r="S25" s="299">
        <f t="shared" si="16"/>
        <v>0</v>
      </c>
      <c r="T25" s="299">
        <f t="shared" si="12"/>
        <v>0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267">
        <f t="shared" si="4"/>
        <v>10</v>
      </c>
      <c r="B26" s="267"/>
      <c r="C26" s="258"/>
      <c r="D26" s="258"/>
      <c r="E26" s="258"/>
      <c r="F26" s="300">
        <v>0</v>
      </c>
      <c r="G26" s="300">
        <v>0</v>
      </c>
      <c r="H26" s="51">
        <f t="shared" si="13"/>
        <v>0</v>
      </c>
      <c r="I26" s="262"/>
      <c r="J26" s="51">
        <v>0</v>
      </c>
      <c r="K26" s="299">
        <f t="shared" si="14"/>
        <v>0</v>
      </c>
      <c r="L26" s="299">
        <f t="shared" si="9"/>
        <v>0</v>
      </c>
      <c r="M26" s="299">
        <v>0</v>
      </c>
      <c r="N26" s="299">
        <v>0</v>
      </c>
      <c r="O26" s="299">
        <f t="shared" si="15"/>
        <v>0</v>
      </c>
      <c r="P26" s="299">
        <v>0</v>
      </c>
      <c r="Q26" s="299">
        <v>0</v>
      </c>
      <c r="R26" s="299">
        <v>0</v>
      </c>
      <c r="S26" s="299">
        <f t="shared" si="16"/>
        <v>0</v>
      </c>
      <c r="T26" s="299">
        <f t="shared" si="12"/>
        <v>0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267">
        <f t="shared" si="4"/>
        <v>11</v>
      </c>
      <c r="B27" s="267"/>
      <c r="C27" s="258"/>
      <c r="D27" s="258"/>
      <c r="E27" s="258"/>
      <c r="F27" s="300">
        <v>0</v>
      </c>
      <c r="G27" s="300">
        <v>0</v>
      </c>
      <c r="H27" s="51">
        <f t="shared" si="13"/>
        <v>0</v>
      </c>
      <c r="I27" s="262"/>
      <c r="J27" s="51">
        <v>0</v>
      </c>
      <c r="K27" s="299">
        <f t="shared" si="14"/>
        <v>0</v>
      </c>
      <c r="L27" s="299">
        <f t="shared" si="9"/>
        <v>0</v>
      </c>
      <c r="M27" s="299">
        <v>0</v>
      </c>
      <c r="N27" s="299">
        <v>0</v>
      </c>
      <c r="O27" s="299">
        <f t="shared" si="15"/>
        <v>0</v>
      </c>
      <c r="P27" s="299">
        <v>0</v>
      </c>
      <c r="Q27" s="299">
        <v>0</v>
      </c>
      <c r="R27" s="299">
        <v>0</v>
      </c>
      <c r="S27" s="299">
        <f t="shared" si="16"/>
        <v>0</v>
      </c>
      <c r="T27" s="299">
        <f t="shared" si="12"/>
        <v>0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267">
        <f t="shared" si="4"/>
        <v>12</v>
      </c>
      <c r="B28" s="267"/>
      <c r="C28" s="258"/>
      <c r="D28" s="258"/>
      <c r="E28" s="258"/>
      <c r="F28" s="300">
        <v>0</v>
      </c>
      <c r="G28" s="300">
        <v>0</v>
      </c>
      <c r="H28" s="51">
        <f t="shared" si="13"/>
        <v>0</v>
      </c>
      <c r="I28" s="262"/>
      <c r="J28" s="51">
        <v>0</v>
      </c>
      <c r="K28" s="299">
        <f t="shared" si="14"/>
        <v>0</v>
      </c>
      <c r="L28" s="299">
        <f t="shared" si="9"/>
        <v>0</v>
      </c>
      <c r="M28" s="299">
        <v>0</v>
      </c>
      <c r="N28" s="299">
        <v>0</v>
      </c>
      <c r="O28" s="299">
        <f t="shared" si="15"/>
        <v>0</v>
      </c>
      <c r="P28" s="299">
        <v>0</v>
      </c>
      <c r="Q28" s="299">
        <v>0</v>
      </c>
      <c r="R28" s="299">
        <v>0</v>
      </c>
      <c r="S28" s="299">
        <f t="shared" si="16"/>
        <v>0</v>
      </c>
      <c r="T28" s="299">
        <f t="shared" si="12"/>
        <v>0</v>
      </c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267">
        <f t="shared" si="4"/>
        <v>13</v>
      </c>
      <c r="B29" s="267"/>
      <c r="C29" s="258"/>
      <c r="D29" s="258"/>
      <c r="E29" s="258"/>
      <c r="F29" s="300">
        <v>0</v>
      </c>
      <c r="G29" s="300">
        <v>0</v>
      </c>
      <c r="H29" s="51">
        <f t="shared" si="13"/>
        <v>0</v>
      </c>
      <c r="I29" s="262"/>
      <c r="J29" s="51">
        <v>0</v>
      </c>
      <c r="K29" s="299">
        <f t="shared" si="14"/>
        <v>0</v>
      </c>
      <c r="L29" s="299">
        <f t="shared" si="9"/>
        <v>0</v>
      </c>
      <c r="M29" s="299">
        <v>0</v>
      </c>
      <c r="N29" s="299">
        <v>0</v>
      </c>
      <c r="O29" s="299">
        <f t="shared" si="15"/>
        <v>0</v>
      </c>
      <c r="P29" s="299">
        <v>0</v>
      </c>
      <c r="Q29" s="299">
        <v>0</v>
      </c>
      <c r="R29" s="299">
        <v>0</v>
      </c>
      <c r="S29" s="299">
        <f t="shared" si="16"/>
        <v>0</v>
      </c>
      <c r="T29" s="299">
        <f t="shared" si="12"/>
        <v>0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267">
        <f t="shared" si="4"/>
        <v>14</v>
      </c>
      <c r="B30" s="267"/>
      <c r="C30" s="258"/>
      <c r="D30" s="258"/>
      <c r="E30" s="258"/>
      <c r="F30" s="300">
        <v>0</v>
      </c>
      <c r="G30" s="300">
        <v>0</v>
      </c>
      <c r="H30" s="51">
        <f t="shared" si="13"/>
        <v>0</v>
      </c>
      <c r="I30" s="262"/>
      <c r="J30" s="51">
        <v>0</v>
      </c>
      <c r="K30" s="299">
        <f t="shared" si="14"/>
        <v>0</v>
      </c>
      <c r="L30" s="299">
        <f t="shared" si="9"/>
        <v>0</v>
      </c>
      <c r="M30" s="299">
        <v>0</v>
      </c>
      <c r="N30" s="299">
        <v>0</v>
      </c>
      <c r="O30" s="299">
        <f t="shared" si="15"/>
        <v>0</v>
      </c>
      <c r="P30" s="299">
        <v>0</v>
      </c>
      <c r="Q30" s="299">
        <v>0</v>
      </c>
      <c r="R30" s="299">
        <v>0</v>
      </c>
      <c r="S30" s="299">
        <f t="shared" si="16"/>
        <v>0</v>
      </c>
      <c r="T30" s="299">
        <f t="shared" si="12"/>
        <v>0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267">
        <f t="shared" si="4"/>
        <v>15</v>
      </c>
      <c r="B31" s="267"/>
      <c r="C31" s="258"/>
      <c r="D31" s="258"/>
      <c r="E31" s="258"/>
      <c r="F31" s="300">
        <v>0</v>
      </c>
      <c r="G31" s="300">
        <v>0</v>
      </c>
      <c r="H31" s="51">
        <f t="shared" si="13"/>
        <v>0</v>
      </c>
      <c r="I31" s="262"/>
      <c r="J31" s="51">
        <v>0</v>
      </c>
      <c r="K31" s="299">
        <f t="shared" si="14"/>
        <v>0</v>
      </c>
      <c r="L31" s="299">
        <f t="shared" si="9"/>
        <v>0</v>
      </c>
      <c r="M31" s="299">
        <v>0</v>
      </c>
      <c r="N31" s="299">
        <v>0</v>
      </c>
      <c r="O31" s="299">
        <f t="shared" si="15"/>
        <v>0</v>
      </c>
      <c r="P31" s="299">
        <v>0</v>
      </c>
      <c r="Q31" s="299">
        <v>0</v>
      </c>
      <c r="R31" s="299">
        <v>0</v>
      </c>
      <c r="S31" s="299">
        <f t="shared" si="16"/>
        <v>0</v>
      </c>
      <c r="T31" s="299">
        <f t="shared" si="12"/>
        <v>0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267">
        <f t="shared" si="4"/>
        <v>16</v>
      </c>
      <c r="B32" s="267"/>
      <c r="C32" s="258"/>
      <c r="D32" s="258"/>
      <c r="E32" s="258"/>
      <c r="F32" s="300">
        <v>0</v>
      </c>
      <c r="G32" s="300">
        <v>0</v>
      </c>
      <c r="H32" s="51">
        <f t="shared" si="13"/>
        <v>0</v>
      </c>
      <c r="I32" s="262"/>
      <c r="J32" s="51">
        <v>0</v>
      </c>
      <c r="K32" s="299">
        <f t="shared" si="14"/>
        <v>0</v>
      </c>
      <c r="L32" s="299">
        <f t="shared" si="9"/>
        <v>0</v>
      </c>
      <c r="M32" s="299">
        <v>0</v>
      </c>
      <c r="N32" s="299">
        <v>0</v>
      </c>
      <c r="O32" s="299">
        <f t="shared" si="15"/>
        <v>0</v>
      </c>
      <c r="P32" s="299">
        <v>0</v>
      </c>
      <c r="Q32" s="299">
        <v>0</v>
      </c>
      <c r="R32" s="299">
        <v>0</v>
      </c>
      <c r="S32" s="299">
        <f t="shared" si="16"/>
        <v>0</v>
      </c>
      <c r="T32" s="299">
        <f t="shared" si="12"/>
        <v>0</v>
      </c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267">
        <f t="shared" si="4"/>
        <v>17</v>
      </c>
      <c r="B33" s="267"/>
      <c r="C33" s="258"/>
      <c r="D33" s="258"/>
      <c r="E33" s="258"/>
      <c r="F33" s="300">
        <v>0</v>
      </c>
      <c r="G33" s="300">
        <v>0</v>
      </c>
      <c r="H33" s="51">
        <f t="shared" si="13"/>
        <v>0</v>
      </c>
      <c r="I33" s="262"/>
      <c r="J33" s="51">
        <v>0</v>
      </c>
      <c r="K33" s="299">
        <f t="shared" si="14"/>
        <v>0</v>
      </c>
      <c r="L33" s="299">
        <f t="shared" si="9"/>
        <v>0</v>
      </c>
      <c r="M33" s="299">
        <v>0</v>
      </c>
      <c r="N33" s="299">
        <v>0</v>
      </c>
      <c r="O33" s="299">
        <f t="shared" si="15"/>
        <v>0</v>
      </c>
      <c r="P33" s="299">
        <v>0</v>
      </c>
      <c r="Q33" s="299">
        <v>0</v>
      </c>
      <c r="R33" s="299">
        <v>0</v>
      </c>
      <c r="S33" s="299">
        <f t="shared" si="16"/>
        <v>0</v>
      </c>
      <c r="T33" s="299">
        <f t="shared" si="12"/>
        <v>0</v>
      </c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267">
        <f t="shared" si="4"/>
        <v>18</v>
      </c>
      <c r="B34" s="267"/>
      <c r="C34" s="258"/>
      <c r="D34" s="258"/>
      <c r="E34" s="258"/>
      <c r="F34" s="300">
        <v>0</v>
      </c>
      <c r="G34" s="300">
        <v>0</v>
      </c>
      <c r="H34" s="51">
        <f t="shared" si="13"/>
        <v>0</v>
      </c>
      <c r="I34" s="262"/>
      <c r="J34" s="51">
        <v>0</v>
      </c>
      <c r="K34" s="299">
        <f t="shared" si="14"/>
        <v>0</v>
      </c>
      <c r="L34" s="299">
        <f t="shared" si="9"/>
        <v>0</v>
      </c>
      <c r="M34" s="299">
        <v>0</v>
      </c>
      <c r="N34" s="299">
        <v>0</v>
      </c>
      <c r="O34" s="299">
        <f t="shared" si="15"/>
        <v>0</v>
      </c>
      <c r="P34" s="299">
        <v>0</v>
      </c>
      <c r="Q34" s="299">
        <v>0</v>
      </c>
      <c r="R34" s="299">
        <v>0</v>
      </c>
      <c r="S34" s="299">
        <f t="shared" si="16"/>
        <v>0</v>
      </c>
      <c r="T34" s="299">
        <f t="shared" si="12"/>
        <v>0</v>
      </c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267">
        <v>19</v>
      </c>
      <c r="B35" s="267"/>
      <c r="C35" s="258"/>
      <c r="D35" s="258"/>
      <c r="E35" s="258"/>
      <c r="F35" s="300">
        <v>0</v>
      </c>
      <c r="G35" s="300">
        <v>0</v>
      </c>
      <c r="H35" s="51">
        <f t="shared" si="13"/>
        <v>0</v>
      </c>
      <c r="I35" s="262"/>
      <c r="J35" s="51">
        <v>0</v>
      </c>
      <c r="K35" s="299">
        <f t="shared" si="14"/>
        <v>0</v>
      </c>
      <c r="L35" s="299">
        <f t="shared" si="9"/>
        <v>0</v>
      </c>
      <c r="M35" s="299">
        <v>0</v>
      </c>
      <c r="N35" s="299">
        <v>0</v>
      </c>
      <c r="O35" s="299">
        <f t="shared" si="15"/>
        <v>0</v>
      </c>
      <c r="P35" s="299">
        <v>0</v>
      </c>
      <c r="Q35" s="299">
        <v>0</v>
      </c>
      <c r="R35" s="299">
        <v>0</v>
      </c>
      <c r="S35" s="299">
        <f t="shared" si="16"/>
        <v>0</v>
      </c>
      <c r="T35" s="299">
        <f t="shared" si="12"/>
        <v>0</v>
      </c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267">
        <v>20</v>
      </c>
      <c r="B36" s="267"/>
      <c r="C36" s="258"/>
      <c r="D36" s="258"/>
      <c r="E36" s="258"/>
      <c r="F36" s="300">
        <v>0</v>
      </c>
      <c r="G36" s="300">
        <v>0</v>
      </c>
      <c r="H36" s="51">
        <f t="shared" si="13"/>
        <v>0</v>
      </c>
      <c r="I36" s="262"/>
      <c r="J36" s="51">
        <v>0</v>
      </c>
      <c r="K36" s="299">
        <f t="shared" si="14"/>
        <v>0</v>
      </c>
      <c r="L36" s="299">
        <f t="shared" si="9"/>
        <v>0</v>
      </c>
      <c r="M36" s="299">
        <v>0</v>
      </c>
      <c r="N36" s="299">
        <v>0</v>
      </c>
      <c r="O36" s="299">
        <f t="shared" si="15"/>
        <v>0</v>
      </c>
      <c r="P36" s="299">
        <v>0</v>
      </c>
      <c r="Q36" s="299">
        <v>0</v>
      </c>
      <c r="R36" s="299">
        <v>0</v>
      </c>
      <c r="S36" s="299">
        <f t="shared" si="16"/>
        <v>0</v>
      </c>
      <c r="T36" s="299">
        <f t="shared" si="12"/>
        <v>0</v>
      </c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267">
        <v>21</v>
      </c>
      <c r="B37" s="267"/>
      <c r="C37" s="258"/>
      <c r="D37" s="258"/>
      <c r="E37" s="258"/>
      <c r="F37" s="300">
        <v>0</v>
      </c>
      <c r="G37" s="300">
        <v>0</v>
      </c>
      <c r="H37" s="51">
        <f t="shared" si="13"/>
        <v>0</v>
      </c>
      <c r="I37" s="262"/>
      <c r="J37" s="51">
        <v>0</v>
      </c>
      <c r="K37" s="299">
        <f t="shared" si="14"/>
        <v>0</v>
      </c>
      <c r="L37" s="299">
        <f t="shared" si="9"/>
        <v>0</v>
      </c>
      <c r="M37" s="299">
        <v>0</v>
      </c>
      <c r="N37" s="299">
        <v>0</v>
      </c>
      <c r="O37" s="299">
        <f t="shared" si="15"/>
        <v>0</v>
      </c>
      <c r="P37" s="299">
        <v>0</v>
      </c>
      <c r="Q37" s="299">
        <v>0</v>
      </c>
      <c r="R37" s="299">
        <v>0</v>
      </c>
      <c r="S37" s="299">
        <f t="shared" si="16"/>
        <v>0</v>
      </c>
      <c r="T37" s="299">
        <f t="shared" si="12"/>
        <v>0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267">
        <v>22</v>
      </c>
      <c r="B38" s="267"/>
      <c r="C38" s="258"/>
      <c r="D38" s="258"/>
      <c r="E38" s="258"/>
      <c r="F38" s="300">
        <v>0</v>
      </c>
      <c r="G38" s="300">
        <v>0</v>
      </c>
      <c r="H38" s="51">
        <f t="shared" si="13"/>
        <v>0</v>
      </c>
      <c r="I38" s="262"/>
      <c r="J38" s="51">
        <v>0</v>
      </c>
      <c r="K38" s="299">
        <f t="shared" si="14"/>
        <v>0</v>
      </c>
      <c r="L38" s="299">
        <f t="shared" si="9"/>
        <v>0</v>
      </c>
      <c r="M38" s="299">
        <v>0</v>
      </c>
      <c r="N38" s="299">
        <v>0</v>
      </c>
      <c r="O38" s="299">
        <f t="shared" si="15"/>
        <v>0</v>
      </c>
      <c r="P38" s="299">
        <v>0</v>
      </c>
      <c r="Q38" s="299">
        <v>0</v>
      </c>
      <c r="R38" s="299">
        <v>0</v>
      </c>
      <c r="S38" s="299">
        <f t="shared" si="16"/>
        <v>0</v>
      </c>
      <c r="T38" s="299">
        <f t="shared" si="12"/>
        <v>0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267">
        <v>23</v>
      </c>
      <c r="B39" s="267"/>
      <c r="C39" s="258"/>
      <c r="D39" s="258"/>
      <c r="E39" s="258"/>
      <c r="F39" s="300">
        <v>0</v>
      </c>
      <c r="G39" s="300">
        <v>0</v>
      </c>
      <c r="H39" s="51">
        <f t="shared" si="13"/>
        <v>0</v>
      </c>
      <c r="I39" s="262"/>
      <c r="J39" s="51">
        <v>0</v>
      </c>
      <c r="K39" s="299">
        <f t="shared" si="14"/>
        <v>0</v>
      </c>
      <c r="L39" s="299">
        <f t="shared" si="9"/>
        <v>0</v>
      </c>
      <c r="M39" s="299">
        <v>0</v>
      </c>
      <c r="N39" s="299">
        <v>0</v>
      </c>
      <c r="O39" s="299">
        <f t="shared" si="15"/>
        <v>0</v>
      </c>
      <c r="P39" s="299">
        <v>0</v>
      </c>
      <c r="Q39" s="299">
        <v>0</v>
      </c>
      <c r="R39" s="299">
        <v>0</v>
      </c>
      <c r="S39" s="299">
        <f t="shared" si="16"/>
        <v>0</v>
      </c>
      <c r="T39" s="299">
        <f t="shared" si="12"/>
        <v>0</v>
      </c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267">
        <v>24</v>
      </c>
      <c r="B40" s="267"/>
      <c r="C40" s="258"/>
      <c r="D40" s="258"/>
      <c r="E40" s="258"/>
      <c r="F40" s="300">
        <v>0</v>
      </c>
      <c r="G40" s="300">
        <v>0</v>
      </c>
      <c r="H40" s="51">
        <f t="shared" si="13"/>
        <v>0</v>
      </c>
      <c r="I40" s="262"/>
      <c r="J40" s="51">
        <v>0</v>
      </c>
      <c r="K40" s="299">
        <f t="shared" si="14"/>
        <v>0</v>
      </c>
      <c r="L40" s="299">
        <f t="shared" si="9"/>
        <v>0</v>
      </c>
      <c r="M40" s="299">
        <v>0</v>
      </c>
      <c r="N40" s="299">
        <v>0</v>
      </c>
      <c r="O40" s="299">
        <f t="shared" si="15"/>
        <v>0</v>
      </c>
      <c r="P40" s="299">
        <v>0</v>
      </c>
      <c r="Q40" s="299">
        <v>0</v>
      </c>
      <c r="R40" s="299">
        <v>0</v>
      </c>
      <c r="S40" s="299">
        <f t="shared" si="16"/>
        <v>0</v>
      </c>
      <c r="T40" s="299">
        <f t="shared" si="12"/>
        <v>0</v>
      </c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267">
        <v>25</v>
      </c>
      <c r="B41" s="267"/>
      <c r="C41" s="258"/>
      <c r="D41" s="258"/>
      <c r="E41" s="258"/>
      <c r="F41" s="300">
        <v>0</v>
      </c>
      <c r="G41" s="300">
        <v>0</v>
      </c>
      <c r="H41" s="51">
        <f t="shared" si="13"/>
        <v>0</v>
      </c>
      <c r="I41" s="262"/>
      <c r="J41" s="51">
        <v>0</v>
      </c>
      <c r="K41" s="299">
        <f>(+F41+G41+H41+J41)</f>
        <v>0</v>
      </c>
      <c r="L41" s="299">
        <f t="shared" si="9"/>
        <v>0</v>
      </c>
      <c r="M41" s="299">
        <v>0</v>
      </c>
      <c r="N41" s="299">
        <v>0</v>
      </c>
      <c r="O41" s="299">
        <f t="shared" si="15"/>
        <v>0</v>
      </c>
      <c r="P41" s="299">
        <v>0</v>
      </c>
      <c r="Q41" s="299">
        <v>0</v>
      </c>
      <c r="R41" s="299">
        <v>0</v>
      </c>
      <c r="S41" s="299">
        <f t="shared" si="16"/>
        <v>0</v>
      </c>
      <c r="T41" s="299">
        <f t="shared" si="12"/>
        <v>0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>
      <c r="A42" s="301"/>
      <c r="B42" s="301"/>
      <c r="C42" s="301"/>
      <c r="D42" s="302" t="s">
        <v>69</v>
      </c>
      <c r="E42" s="303" t="s">
        <v>70</v>
      </c>
      <c r="F42" s="304">
        <f>SUM(F17:F41)</f>
        <v>0</v>
      </c>
      <c r="G42" s="304">
        <f>SUM(G17:G41)</f>
        <v>0</v>
      </c>
      <c r="H42" s="304">
        <f>SUM(H17:H41)</f>
        <v>0</v>
      </c>
      <c r="I42" s="305" t="s">
        <v>70</v>
      </c>
      <c r="J42" s="304">
        <f t="shared" ref="J42:T42" si="17">SUM(J17:J41)</f>
        <v>0</v>
      </c>
      <c r="K42" s="304">
        <f>SUM(K17:K41)</f>
        <v>0</v>
      </c>
      <c r="L42" s="304">
        <f t="shared" ref="L42" si="18">SUM(L17:L41)</f>
        <v>0</v>
      </c>
      <c r="M42" s="304">
        <f t="shared" si="17"/>
        <v>0</v>
      </c>
      <c r="N42" s="304">
        <f t="shared" si="17"/>
        <v>0</v>
      </c>
      <c r="O42" s="297">
        <f t="shared" si="17"/>
        <v>0</v>
      </c>
      <c r="P42" s="297">
        <f t="shared" si="17"/>
        <v>0</v>
      </c>
      <c r="Q42" s="297">
        <f t="shared" si="17"/>
        <v>0</v>
      </c>
      <c r="R42" s="297">
        <f t="shared" si="17"/>
        <v>0</v>
      </c>
      <c r="S42" s="297">
        <f t="shared" si="17"/>
        <v>0</v>
      </c>
      <c r="T42" s="297">
        <f t="shared" si="17"/>
        <v>0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.75">
      <c r="A43" s="7" t="s">
        <v>71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7" t="s">
        <v>72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.75">
      <c r="A45" s="69" t="s">
        <v>73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2.75">
      <c r="A46" s="69" t="s">
        <v>74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2.75">
      <c r="A47" s="69" t="s">
        <v>75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2" thickBo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66" ht="12.75" thickTop="1" thickBot="1">
      <c r="A49" s="3"/>
      <c r="B49" s="37" t="s">
        <v>10</v>
      </c>
      <c r="C49" s="38"/>
      <c r="D49" s="38"/>
      <c r="E49" s="38"/>
      <c r="F49" s="38"/>
      <c r="G49" s="38"/>
      <c r="H49" s="38"/>
      <c r="I49" s="38"/>
      <c r="J49" s="43"/>
      <c r="K49" s="48"/>
      <c r="L49" s="4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12" thickTop="1">
      <c r="A50" s="3"/>
      <c r="B50" s="45" t="s">
        <v>76</v>
      </c>
      <c r="C50" s="46"/>
      <c r="D50" s="46"/>
      <c r="E50" s="46"/>
      <c r="F50" s="46"/>
      <c r="G50" s="46"/>
      <c r="H50" s="46"/>
      <c r="I50" s="46"/>
      <c r="J50" s="46"/>
      <c r="K50" s="46"/>
      <c r="L50" s="47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22" t="s">
        <v>11</v>
      </c>
      <c r="C51" s="4" t="s">
        <v>12</v>
      </c>
      <c r="D51" s="4" t="s">
        <v>13</v>
      </c>
      <c r="E51" s="4" t="s">
        <v>14</v>
      </c>
      <c r="F51" s="4" t="s">
        <v>15</v>
      </c>
      <c r="G51" s="4" t="s">
        <v>16</v>
      </c>
      <c r="H51" s="4" t="s">
        <v>17</v>
      </c>
      <c r="I51" s="4" t="s">
        <v>18</v>
      </c>
      <c r="J51" s="4" t="s">
        <v>19</v>
      </c>
      <c r="K51" s="4" t="s">
        <v>20</v>
      </c>
      <c r="L51" s="50" t="s">
        <v>21</v>
      </c>
      <c r="M51" s="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>
      <c r="A52" s="3"/>
      <c r="B52" s="22"/>
      <c r="C52" s="30"/>
      <c r="D52" s="4"/>
      <c r="E52" s="30"/>
      <c r="F52" s="302" t="s">
        <v>77</v>
      </c>
      <c r="G52" s="306" t="s">
        <v>78</v>
      </c>
      <c r="H52" s="307" t="s">
        <v>79</v>
      </c>
      <c r="I52" s="307" t="s">
        <v>60</v>
      </c>
      <c r="J52" s="307" t="s">
        <v>80</v>
      </c>
      <c r="K52" s="307" t="s">
        <v>81</v>
      </c>
      <c r="L52" s="44"/>
      <c r="M52" s="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21.75">
      <c r="A53" s="286"/>
      <c r="B53" s="287" t="s">
        <v>0</v>
      </c>
      <c r="C53" s="36"/>
      <c r="D53" s="288" t="s">
        <v>0</v>
      </c>
      <c r="E53" s="288" t="s">
        <v>82</v>
      </c>
      <c r="F53" s="308" t="s">
        <v>83</v>
      </c>
      <c r="G53" s="24"/>
      <c r="H53" s="24" t="s">
        <v>0</v>
      </c>
      <c r="I53" s="42" t="s">
        <v>84</v>
      </c>
      <c r="J53" s="24" t="s">
        <v>85</v>
      </c>
      <c r="K53" s="24" t="s">
        <v>86</v>
      </c>
      <c r="L53" s="309" t="s">
        <v>0</v>
      </c>
      <c r="M53" s="35"/>
      <c r="N53" s="35"/>
      <c r="O53" s="35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>
      <c r="A54" s="10"/>
      <c r="B54" s="23" t="s">
        <v>32</v>
      </c>
      <c r="C54" s="24" t="s">
        <v>32</v>
      </c>
      <c r="D54" s="24" t="s">
        <v>33</v>
      </c>
      <c r="E54" s="24" t="s">
        <v>87</v>
      </c>
      <c r="F54" s="24" t="s">
        <v>87</v>
      </c>
      <c r="G54" s="24" t="s">
        <v>88</v>
      </c>
      <c r="H54" s="24" t="s">
        <v>88</v>
      </c>
      <c r="I54" s="24" t="s">
        <v>87</v>
      </c>
      <c r="J54" s="24" t="s">
        <v>87</v>
      </c>
      <c r="K54" s="24" t="s">
        <v>87</v>
      </c>
      <c r="L54" s="78" t="s">
        <v>89</v>
      </c>
      <c r="M54" s="35"/>
      <c r="N54" s="35"/>
      <c r="O54" s="35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2" thickBot="1">
      <c r="A55" s="13" t="s">
        <v>45</v>
      </c>
      <c r="B55" s="25" t="s">
        <v>46</v>
      </c>
      <c r="C55" s="26" t="s">
        <v>90</v>
      </c>
      <c r="D55" s="26" t="s">
        <v>48</v>
      </c>
      <c r="E55" s="26"/>
      <c r="F55" s="41" t="s">
        <v>91</v>
      </c>
      <c r="G55" s="41" t="s">
        <v>91</v>
      </c>
      <c r="H55" s="41" t="s">
        <v>92</v>
      </c>
      <c r="I55" s="41" t="s">
        <v>93</v>
      </c>
      <c r="J55" s="41" t="s">
        <v>93</v>
      </c>
      <c r="K55" s="41" t="s">
        <v>94</v>
      </c>
      <c r="L55" s="79" t="s">
        <v>55</v>
      </c>
      <c r="M55" s="35"/>
      <c r="N55" s="35"/>
      <c r="O55" s="35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2" thickTop="1">
      <c r="A56" s="267">
        <v>1</v>
      </c>
      <c r="B56" s="34">
        <f t="shared" ref="B56:D71" si="19">+B17</f>
        <v>6330</v>
      </c>
      <c r="C56" s="34" t="str">
        <f t="shared" si="19"/>
        <v>HPLO Administrator</v>
      </c>
      <c r="D56" s="34" t="str">
        <f t="shared" si="19"/>
        <v xml:space="preserve">VACANT (50%) 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296">
        <f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267">
        <f t="shared" ref="A57:A73" si="20">A56+1</f>
        <v>2</v>
      </c>
      <c r="B57" s="34">
        <f t="shared" si="19"/>
        <v>6056</v>
      </c>
      <c r="C57" s="34" t="str">
        <f t="shared" si="19"/>
        <v xml:space="preserve">WPS I </v>
      </c>
      <c r="D57" s="34" t="str">
        <f t="shared" si="19"/>
        <v xml:space="preserve">VACANT </v>
      </c>
      <c r="E57" s="285">
        <v>0</v>
      </c>
      <c r="F57" s="285">
        <v>0</v>
      </c>
      <c r="G57" s="285">
        <v>0</v>
      </c>
      <c r="H57" s="285">
        <v>0</v>
      </c>
      <c r="I57" s="285">
        <v>0</v>
      </c>
      <c r="J57" s="21">
        <v>0</v>
      </c>
      <c r="K57" s="21">
        <v>0</v>
      </c>
      <c r="L57" s="282">
        <f t="shared" ref="L57:L80" si="21">+E57+F57+G57+H57+I57+J57+K57</f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267">
        <f t="shared" si="20"/>
        <v>3</v>
      </c>
      <c r="B58" s="34">
        <f t="shared" si="19"/>
        <v>0</v>
      </c>
      <c r="C58" s="34">
        <f t="shared" si="19"/>
        <v>0</v>
      </c>
      <c r="D58" s="34">
        <f t="shared" si="19"/>
        <v>0</v>
      </c>
      <c r="E58" s="285">
        <v>0</v>
      </c>
      <c r="F58" s="285">
        <v>0</v>
      </c>
      <c r="G58" s="285">
        <v>0</v>
      </c>
      <c r="H58" s="285">
        <v>0</v>
      </c>
      <c r="I58" s="285">
        <v>0</v>
      </c>
      <c r="J58" s="21">
        <v>0</v>
      </c>
      <c r="K58" s="21">
        <v>0</v>
      </c>
      <c r="L58" s="282">
        <f t="shared" si="21"/>
        <v>0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267">
        <f t="shared" si="20"/>
        <v>4</v>
      </c>
      <c r="B59" s="34">
        <f t="shared" si="19"/>
        <v>0</v>
      </c>
      <c r="C59" s="34">
        <f t="shared" si="19"/>
        <v>0</v>
      </c>
      <c r="D59" s="34">
        <f t="shared" si="19"/>
        <v>0</v>
      </c>
      <c r="E59" s="285">
        <v>0</v>
      </c>
      <c r="F59" s="285">
        <v>0</v>
      </c>
      <c r="G59" s="285">
        <v>0</v>
      </c>
      <c r="H59" s="285">
        <v>0</v>
      </c>
      <c r="I59" s="285">
        <v>0</v>
      </c>
      <c r="J59" s="21">
        <v>0</v>
      </c>
      <c r="K59" s="21">
        <v>0</v>
      </c>
      <c r="L59" s="282">
        <f t="shared" si="21"/>
        <v>0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267">
        <f t="shared" si="20"/>
        <v>5</v>
      </c>
      <c r="B60" s="34">
        <f t="shared" si="19"/>
        <v>0</v>
      </c>
      <c r="C60" s="34">
        <f t="shared" si="19"/>
        <v>0</v>
      </c>
      <c r="D60" s="34">
        <f t="shared" si="19"/>
        <v>0</v>
      </c>
      <c r="E60" s="285">
        <v>0</v>
      </c>
      <c r="F60" s="285">
        <v>0</v>
      </c>
      <c r="G60" s="285">
        <v>0</v>
      </c>
      <c r="H60" s="285">
        <v>0</v>
      </c>
      <c r="I60" s="285">
        <v>0</v>
      </c>
      <c r="J60" s="21">
        <v>0</v>
      </c>
      <c r="K60" s="21">
        <v>0</v>
      </c>
      <c r="L60" s="282">
        <f t="shared" si="21"/>
        <v>0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267">
        <f t="shared" si="20"/>
        <v>6</v>
      </c>
      <c r="B61" s="34">
        <f t="shared" si="19"/>
        <v>0</v>
      </c>
      <c r="C61" s="34">
        <f t="shared" si="19"/>
        <v>0</v>
      </c>
      <c r="D61" s="34">
        <f t="shared" si="19"/>
        <v>0</v>
      </c>
      <c r="E61" s="285">
        <v>0</v>
      </c>
      <c r="F61" s="285">
        <v>0</v>
      </c>
      <c r="G61" s="285">
        <v>0</v>
      </c>
      <c r="H61" s="285">
        <v>0</v>
      </c>
      <c r="I61" s="285">
        <v>0</v>
      </c>
      <c r="J61" s="21">
        <v>0</v>
      </c>
      <c r="K61" s="21">
        <v>0</v>
      </c>
      <c r="L61" s="282">
        <f t="shared" si="21"/>
        <v>0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267">
        <f t="shared" si="20"/>
        <v>7</v>
      </c>
      <c r="B62" s="34">
        <f t="shared" si="19"/>
        <v>0</v>
      </c>
      <c r="C62" s="34">
        <f t="shared" si="19"/>
        <v>0</v>
      </c>
      <c r="D62" s="34">
        <f t="shared" si="19"/>
        <v>0</v>
      </c>
      <c r="E62" s="285">
        <v>0</v>
      </c>
      <c r="F62" s="285">
        <v>0</v>
      </c>
      <c r="G62" s="285">
        <v>0</v>
      </c>
      <c r="H62" s="285">
        <v>0</v>
      </c>
      <c r="I62" s="285">
        <v>0</v>
      </c>
      <c r="J62" s="21">
        <v>0</v>
      </c>
      <c r="K62" s="21">
        <v>0</v>
      </c>
      <c r="L62" s="282">
        <f t="shared" si="21"/>
        <v>0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267">
        <f t="shared" si="20"/>
        <v>8</v>
      </c>
      <c r="B63" s="34">
        <f t="shared" si="19"/>
        <v>0</v>
      </c>
      <c r="C63" s="34">
        <f t="shared" si="19"/>
        <v>0</v>
      </c>
      <c r="D63" s="34">
        <f t="shared" si="19"/>
        <v>0</v>
      </c>
      <c r="E63" s="285">
        <v>0</v>
      </c>
      <c r="F63" s="285">
        <v>0</v>
      </c>
      <c r="G63" s="285">
        <v>0</v>
      </c>
      <c r="H63" s="285">
        <v>0</v>
      </c>
      <c r="I63" s="285">
        <v>0</v>
      </c>
      <c r="J63" s="21">
        <v>0</v>
      </c>
      <c r="K63" s="21">
        <v>0</v>
      </c>
      <c r="L63" s="282">
        <f t="shared" si="21"/>
        <v>0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267">
        <f t="shared" si="20"/>
        <v>9</v>
      </c>
      <c r="B64" s="34">
        <f t="shared" si="19"/>
        <v>0</v>
      </c>
      <c r="C64" s="34">
        <f t="shared" si="19"/>
        <v>0</v>
      </c>
      <c r="D64" s="34">
        <f t="shared" si="19"/>
        <v>0</v>
      </c>
      <c r="E64" s="285">
        <v>0</v>
      </c>
      <c r="F64" s="285">
        <v>0</v>
      </c>
      <c r="G64" s="285">
        <v>0</v>
      </c>
      <c r="H64" s="285">
        <v>0</v>
      </c>
      <c r="I64" s="285">
        <v>0</v>
      </c>
      <c r="J64" s="21">
        <v>0</v>
      </c>
      <c r="K64" s="21">
        <v>0</v>
      </c>
      <c r="L64" s="282">
        <f t="shared" si="21"/>
        <v>0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267">
        <f t="shared" si="20"/>
        <v>10</v>
      </c>
      <c r="B65" s="34">
        <f t="shared" si="19"/>
        <v>0</v>
      </c>
      <c r="C65" s="34">
        <f t="shared" si="19"/>
        <v>0</v>
      </c>
      <c r="D65" s="34">
        <f t="shared" si="19"/>
        <v>0</v>
      </c>
      <c r="E65" s="285">
        <v>0</v>
      </c>
      <c r="F65" s="285">
        <v>0</v>
      </c>
      <c r="G65" s="285">
        <v>0</v>
      </c>
      <c r="H65" s="285">
        <v>0</v>
      </c>
      <c r="I65" s="285">
        <v>0</v>
      </c>
      <c r="J65" s="21">
        <v>0</v>
      </c>
      <c r="K65" s="21">
        <v>0</v>
      </c>
      <c r="L65" s="282">
        <f t="shared" si="21"/>
        <v>0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267">
        <f t="shared" si="20"/>
        <v>11</v>
      </c>
      <c r="B66" s="34">
        <f t="shared" si="19"/>
        <v>0</v>
      </c>
      <c r="C66" s="34">
        <f t="shared" si="19"/>
        <v>0</v>
      </c>
      <c r="D66" s="34">
        <f t="shared" si="19"/>
        <v>0</v>
      </c>
      <c r="E66" s="285">
        <v>0</v>
      </c>
      <c r="F66" s="285">
        <v>0</v>
      </c>
      <c r="G66" s="285">
        <v>0</v>
      </c>
      <c r="H66" s="285">
        <v>0</v>
      </c>
      <c r="I66" s="285">
        <v>0</v>
      </c>
      <c r="J66" s="21">
        <v>0</v>
      </c>
      <c r="K66" s="21">
        <v>0</v>
      </c>
      <c r="L66" s="282">
        <f t="shared" si="21"/>
        <v>0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267">
        <f t="shared" si="20"/>
        <v>12</v>
      </c>
      <c r="B67" s="34">
        <f t="shared" si="19"/>
        <v>0</v>
      </c>
      <c r="C67" s="34">
        <f t="shared" si="19"/>
        <v>0</v>
      </c>
      <c r="D67" s="34">
        <f t="shared" si="19"/>
        <v>0</v>
      </c>
      <c r="E67" s="285">
        <v>0</v>
      </c>
      <c r="F67" s="285">
        <v>0</v>
      </c>
      <c r="G67" s="285">
        <v>0</v>
      </c>
      <c r="H67" s="285">
        <v>0</v>
      </c>
      <c r="I67" s="285">
        <v>0</v>
      </c>
      <c r="J67" s="21">
        <v>0</v>
      </c>
      <c r="K67" s="21">
        <v>0</v>
      </c>
      <c r="L67" s="282">
        <f t="shared" si="21"/>
        <v>0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267">
        <f t="shared" si="20"/>
        <v>13</v>
      </c>
      <c r="B68" s="34">
        <f t="shared" si="19"/>
        <v>0</v>
      </c>
      <c r="C68" s="34">
        <f t="shared" si="19"/>
        <v>0</v>
      </c>
      <c r="D68" s="34">
        <f t="shared" si="19"/>
        <v>0</v>
      </c>
      <c r="E68" s="285">
        <v>0</v>
      </c>
      <c r="F68" s="285">
        <v>0</v>
      </c>
      <c r="G68" s="285">
        <v>0</v>
      </c>
      <c r="H68" s="285">
        <v>0</v>
      </c>
      <c r="I68" s="285">
        <v>0</v>
      </c>
      <c r="J68" s="21">
        <v>0</v>
      </c>
      <c r="K68" s="21">
        <v>0</v>
      </c>
      <c r="L68" s="282">
        <f t="shared" si="21"/>
        <v>0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267">
        <f t="shared" si="20"/>
        <v>14</v>
      </c>
      <c r="B69" s="34">
        <f t="shared" si="19"/>
        <v>0</v>
      </c>
      <c r="C69" s="34">
        <f t="shared" si="19"/>
        <v>0</v>
      </c>
      <c r="D69" s="34">
        <f t="shared" si="19"/>
        <v>0</v>
      </c>
      <c r="E69" s="285">
        <v>0</v>
      </c>
      <c r="F69" s="285">
        <v>0</v>
      </c>
      <c r="G69" s="285">
        <v>0</v>
      </c>
      <c r="H69" s="285">
        <v>0</v>
      </c>
      <c r="I69" s="285">
        <v>0</v>
      </c>
      <c r="J69" s="21">
        <v>0</v>
      </c>
      <c r="K69" s="21">
        <v>0</v>
      </c>
      <c r="L69" s="282">
        <f t="shared" si="21"/>
        <v>0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267">
        <f t="shared" si="20"/>
        <v>15</v>
      </c>
      <c r="B70" s="34">
        <f t="shared" si="19"/>
        <v>0</v>
      </c>
      <c r="C70" s="34">
        <f t="shared" si="19"/>
        <v>0</v>
      </c>
      <c r="D70" s="34">
        <f t="shared" si="19"/>
        <v>0</v>
      </c>
      <c r="E70" s="285">
        <v>0</v>
      </c>
      <c r="F70" s="285">
        <v>0</v>
      </c>
      <c r="G70" s="285">
        <v>0</v>
      </c>
      <c r="H70" s="285">
        <v>0</v>
      </c>
      <c r="I70" s="285">
        <v>0</v>
      </c>
      <c r="J70" s="21">
        <v>0</v>
      </c>
      <c r="K70" s="21">
        <v>0</v>
      </c>
      <c r="L70" s="282">
        <f t="shared" si="21"/>
        <v>0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267">
        <f t="shared" si="20"/>
        <v>16</v>
      </c>
      <c r="B71" s="34">
        <f t="shared" si="19"/>
        <v>0</v>
      </c>
      <c r="C71" s="34">
        <f t="shared" si="19"/>
        <v>0</v>
      </c>
      <c r="D71" s="34">
        <f t="shared" si="19"/>
        <v>0</v>
      </c>
      <c r="E71" s="285">
        <v>0</v>
      </c>
      <c r="F71" s="285">
        <v>0</v>
      </c>
      <c r="G71" s="285">
        <v>0</v>
      </c>
      <c r="H71" s="285">
        <v>0</v>
      </c>
      <c r="I71" s="285">
        <v>0</v>
      </c>
      <c r="J71" s="21">
        <v>0</v>
      </c>
      <c r="K71" s="21">
        <v>0</v>
      </c>
      <c r="L71" s="282">
        <f t="shared" si="21"/>
        <v>0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267">
        <f t="shared" si="20"/>
        <v>17</v>
      </c>
      <c r="B72" s="34">
        <f t="shared" ref="B72:D80" si="22">+B33</f>
        <v>0</v>
      </c>
      <c r="C72" s="34">
        <f t="shared" si="22"/>
        <v>0</v>
      </c>
      <c r="D72" s="34">
        <f t="shared" si="22"/>
        <v>0</v>
      </c>
      <c r="E72" s="285">
        <v>0</v>
      </c>
      <c r="F72" s="285">
        <v>0</v>
      </c>
      <c r="G72" s="285">
        <v>0</v>
      </c>
      <c r="H72" s="285">
        <v>0</v>
      </c>
      <c r="I72" s="285">
        <v>0</v>
      </c>
      <c r="J72" s="21">
        <v>0</v>
      </c>
      <c r="K72" s="21">
        <v>0</v>
      </c>
      <c r="L72" s="282">
        <f t="shared" si="21"/>
        <v>0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267">
        <f t="shared" si="20"/>
        <v>18</v>
      </c>
      <c r="B73" s="34">
        <f t="shared" si="22"/>
        <v>0</v>
      </c>
      <c r="C73" s="34">
        <f t="shared" si="22"/>
        <v>0</v>
      </c>
      <c r="D73" s="34">
        <f t="shared" si="22"/>
        <v>0</v>
      </c>
      <c r="E73" s="285">
        <v>0</v>
      </c>
      <c r="F73" s="285">
        <v>0</v>
      </c>
      <c r="G73" s="285">
        <v>0</v>
      </c>
      <c r="H73" s="285">
        <v>0</v>
      </c>
      <c r="I73" s="285">
        <v>0</v>
      </c>
      <c r="J73" s="21">
        <v>0</v>
      </c>
      <c r="K73" s="21">
        <v>0</v>
      </c>
      <c r="L73" s="282">
        <f t="shared" si="21"/>
        <v>0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267">
        <v>19</v>
      </c>
      <c r="B74" s="34">
        <f t="shared" si="22"/>
        <v>0</v>
      </c>
      <c r="C74" s="34">
        <f t="shared" si="22"/>
        <v>0</v>
      </c>
      <c r="D74" s="34">
        <f t="shared" si="22"/>
        <v>0</v>
      </c>
      <c r="E74" s="285">
        <v>0</v>
      </c>
      <c r="F74" s="285">
        <v>0</v>
      </c>
      <c r="G74" s="285">
        <v>0</v>
      </c>
      <c r="H74" s="285">
        <v>0</v>
      </c>
      <c r="I74" s="285">
        <v>0</v>
      </c>
      <c r="J74" s="21">
        <v>0</v>
      </c>
      <c r="K74" s="21">
        <v>0</v>
      </c>
      <c r="L74" s="282">
        <f t="shared" si="21"/>
        <v>0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267">
        <v>20</v>
      </c>
      <c r="B75" s="34">
        <f t="shared" si="22"/>
        <v>0</v>
      </c>
      <c r="C75" s="34">
        <f t="shared" si="22"/>
        <v>0</v>
      </c>
      <c r="D75" s="34">
        <f t="shared" si="22"/>
        <v>0</v>
      </c>
      <c r="E75" s="285">
        <v>0</v>
      </c>
      <c r="F75" s="285">
        <v>0</v>
      </c>
      <c r="G75" s="285">
        <v>0</v>
      </c>
      <c r="H75" s="285">
        <v>0</v>
      </c>
      <c r="I75" s="285">
        <v>0</v>
      </c>
      <c r="J75" s="21">
        <v>0</v>
      </c>
      <c r="K75" s="21">
        <v>0</v>
      </c>
      <c r="L75" s="282">
        <f t="shared" si="21"/>
        <v>0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267">
        <v>21</v>
      </c>
      <c r="B76" s="34">
        <f t="shared" si="22"/>
        <v>0</v>
      </c>
      <c r="C76" s="34">
        <f t="shared" si="22"/>
        <v>0</v>
      </c>
      <c r="D76" s="34">
        <f t="shared" si="22"/>
        <v>0</v>
      </c>
      <c r="E76" s="285">
        <v>0</v>
      </c>
      <c r="F76" s="285">
        <v>0</v>
      </c>
      <c r="G76" s="285">
        <v>0</v>
      </c>
      <c r="H76" s="285">
        <v>0</v>
      </c>
      <c r="I76" s="285">
        <v>0</v>
      </c>
      <c r="J76" s="21">
        <v>0</v>
      </c>
      <c r="K76" s="21">
        <v>0</v>
      </c>
      <c r="L76" s="282">
        <f t="shared" si="21"/>
        <v>0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267">
        <v>22</v>
      </c>
      <c r="B77" s="34">
        <f t="shared" si="22"/>
        <v>0</v>
      </c>
      <c r="C77" s="34">
        <f t="shared" si="22"/>
        <v>0</v>
      </c>
      <c r="D77" s="34">
        <f t="shared" si="22"/>
        <v>0</v>
      </c>
      <c r="E77" s="285">
        <v>0</v>
      </c>
      <c r="F77" s="285">
        <v>0</v>
      </c>
      <c r="G77" s="285">
        <v>0</v>
      </c>
      <c r="H77" s="285">
        <v>0</v>
      </c>
      <c r="I77" s="285">
        <v>0</v>
      </c>
      <c r="J77" s="21">
        <v>0</v>
      </c>
      <c r="K77" s="21">
        <v>0</v>
      </c>
      <c r="L77" s="282">
        <f t="shared" si="21"/>
        <v>0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267">
        <v>23</v>
      </c>
      <c r="B78" s="34">
        <f t="shared" si="22"/>
        <v>0</v>
      </c>
      <c r="C78" s="34">
        <f t="shared" si="22"/>
        <v>0</v>
      </c>
      <c r="D78" s="34">
        <f t="shared" si="22"/>
        <v>0</v>
      </c>
      <c r="E78" s="285">
        <v>0</v>
      </c>
      <c r="F78" s="285">
        <v>0</v>
      </c>
      <c r="G78" s="285">
        <v>0</v>
      </c>
      <c r="H78" s="285">
        <v>0</v>
      </c>
      <c r="I78" s="285">
        <v>0</v>
      </c>
      <c r="J78" s="21">
        <v>0</v>
      </c>
      <c r="K78" s="21">
        <v>0</v>
      </c>
      <c r="L78" s="282">
        <f t="shared" si="21"/>
        <v>0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267">
        <v>24</v>
      </c>
      <c r="B79" s="34">
        <f t="shared" si="22"/>
        <v>0</v>
      </c>
      <c r="C79" s="34">
        <f t="shared" si="22"/>
        <v>0</v>
      </c>
      <c r="D79" s="34">
        <f t="shared" si="22"/>
        <v>0</v>
      </c>
      <c r="E79" s="285">
        <v>0</v>
      </c>
      <c r="F79" s="285">
        <v>0</v>
      </c>
      <c r="G79" s="285">
        <v>0</v>
      </c>
      <c r="H79" s="285">
        <v>0</v>
      </c>
      <c r="I79" s="285">
        <v>0</v>
      </c>
      <c r="J79" s="21">
        <v>0</v>
      </c>
      <c r="K79" s="21">
        <v>0</v>
      </c>
      <c r="L79" s="282">
        <f t="shared" si="21"/>
        <v>0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267">
        <v>25</v>
      </c>
      <c r="B80" s="34">
        <f t="shared" si="22"/>
        <v>0</v>
      </c>
      <c r="C80" s="34">
        <f t="shared" si="22"/>
        <v>0</v>
      </c>
      <c r="D80" s="34">
        <f t="shared" si="22"/>
        <v>0</v>
      </c>
      <c r="E80" s="285">
        <v>0</v>
      </c>
      <c r="F80" s="285">
        <v>0</v>
      </c>
      <c r="G80" s="285">
        <v>0</v>
      </c>
      <c r="H80" s="285">
        <v>0</v>
      </c>
      <c r="I80" s="285">
        <v>0</v>
      </c>
      <c r="J80" s="21">
        <v>0</v>
      </c>
      <c r="K80" s="21">
        <v>0</v>
      </c>
      <c r="L80" s="282">
        <f t="shared" si="21"/>
        <v>0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301"/>
      <c r="B81" s="301"/>
      <c r="C81" s="301"/>
      <c r="D81" s="302" t="s">
        <v>69</v>
      </c>
      <c r="E81" s="269">
        <f t="shared" ref="E81:L81" si="23">SUM(E56:E80)</f>
        <v>0</v>
      </c>
      <c r="F81" s="269">
        <f t="shared" si="23"/>
        <v>0</v>
      </c>
      <c r="G81" s="269">
        <f t="shared" si="23"/>
        <v>0</v>
      </c>
      <c r="H81" s="269">
        <f t="shared" si="23"/>
        <v>0</v>
      </c>
      <c r="I81" s="269">
        <f t="shared" si="23"/>
        <v>0</v>
      </c>
      <c r="J81" s="269">
        <f t="shared" si="23"/>
        <v>0</v>
      </c>
      <c r="K81" s="269">
        <f t="shared" si="23"/>
        <v>0</v>
      </c>
      <c r="L81" s="269">
        <f t="shared" si="23"/>
        <v>0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3" t="s">
        <v>77</v>
      </c>
      <c r="B82" s="3" t="s">
        <v>95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66">
      <c r="A83" s="3" t="s">
        <v>78</v>
      </c>
      <c r="B83" s="3" t="s">
        <v>96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66">
      <c r="A84" s="3" t="s">
        <v>79</v>
      </c>
      <c r="B84" s="3" t="s">
        <v>97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66">
      <c r="A85" s="3" t="s">
        <v>60</v>
      </c>
      <c r="B85" s="3" t="s">
        <v>98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66">
      <c r="A86" s="3" t="s">
        <v>80</v>
      </c>
      <c r="B86" s="3" t="s">
        <v>99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66">
      <c r="A87" s="3" t="s">
        <v>81</v>
      </c>
      <c r="B87" s="3" t="s">
        <v>100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6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6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6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6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6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6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6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6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6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</sheetData>
  <mergeCells count="5">
    <mergeCell ref="I14:J15"/>
    <mergeCell ref="A2:C2"/>
    <mergeCell ref="A4:C4"/>
    <mergeCell ref="A6:B6"/>
    <mergeCell ref="A8:B8"/>
  </mergeCells>
  <printOptions horizontalCentered="1"/>
  <pageMargins left="0.2" right="0.2" top="1" bottom="0.25" header="0.3" footer="0.3"/>
  <pageSetup paperSize="5" scale="63" orientation="landscape" r:id="rId1"/>
  <headerFooter>
    <oddHeader>&amp;C&amp;"Times New Roman,Bold"Government of Guam
Fiscal Year 2025
Agency Staffing Pattern
(PROPOSED)&amp;R&amp;"Times New Roman,Bold"[BBMR SP-1]</oddHeader>
    <oddFooter>&amp;C2 - &amp;P</oddFooter>
  </headerFooter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4">
    <pageSetUpPr fitToPage="1"/>
  </sheetPr>
  <dimension ref="A1:BV123"/>
  <sheetViews>
    <sheetView view="pageBreakPreview" zoomScaleNormal="100" zoomScaleSheetLayoutView="100" zoomScalePageLayoutView="54" workbookViewId="0">
      <selection activeCell="I18" sqref="I18"/>
    </sheetView>
  </sheetViews>
  <sheetFormatPr defaultColWidth="8.77734375" defaultRowHeight="11.25"/>
  <cols>
    <col min="1" max="1" width="2.77734375" style="193" customWidth="1"/>
    <col min="2" max="2" width="5.77734375" style="193" customWidth="1"/>
    <col min="3" max="3" width="24.6640625" style="193" bestFit="1" customWidth="1"/>
    <col min="4" max="4" width="20" style="193" customWidth="1"/>
    <col min="5" max="5" width="8" style="193" customWidth="1"/>
    <col min="6" max="6" width="8.21875" style="193" customWidth="1"/>
    <col min="7" max="7" width="8.77734375" style="193" customWidth="1"/>
    <col min="8" max="8" width="8.109375" style="193" customWidth="1"/>
    <col min="9" max="9" width="9.44140625" style="193" customWidth="1"/>
    <col min="10" max="10" width="6.77734375" style="193" customWidth="1"/>
    <col min="11" max="11" width="7.6640625" style="193" customWidth="1"/>
    <col min="12" max="12" width="11.77734375" style="193" customWidth="1"/>
    <col min="13" max="14" width="8.6640625" style="193" customWidth="1"/>
    <col min="15" max="15" width="8" style="193" customWidth="1"/>
    <col min="16" max="16" width="6.77734375" style="193" customWidth="1"/>
    <col min="17" max="20" width="8.77734375" style="193" customWidth="1"/>
    <col min="21" max="16384" width="8.77734375" style="193"/>
  </cols>
  <sheetData>
    <row r="1" spans="1:74" ht="15.75">
      <c r="A1" s="188"/>
      <c r="B1" s="188"/>
      <c r="C1" s="188"/>
      <c r="D1" s="188"/>
      <c r="E1" s="188"/>
      <c r="F1" s="189" t="s">
        <v>0</v>
      </c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90" t="s">
        <v>0</v>
      </c>
      <c r="T1" s="188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191"/>
      <c r="BB1" s="191"/>
      <c r="BC1" s="191"/>
      <c r="BD1" s="191"/>
      <c r="BE1" s="192"/>
      <c r="BF1" s="192"/>
      <c r="BG1" s="192"/>
      <c r="BH1" s="192"/>
      <c r="BI1" s="192"/>
      <c r="BJ1" s="192"/>
      <c r="BK1" s="192"/>
      <c r="BL1" s="192"/>
      <c r="BM1" s="192"/>
      <c r="BN1" s="192"/>
      <c r="BO1" s="192"/>
      <c r="BP1" s="192"/>
      <c r="BQ1" s="192"/>
      <c r="BR1" s="192"/>
      <c r="BS1" s="192"/>
      <c r="BT1" s="192"/>
      <c r="BU1" s="192"/>
      <c r="BV1" s="192"/>
    </row>
    <row r="2" spans="1:74" ht="12.75">
      <c r="A2" s="408" t="s">
        <v>1</v>
      </c>
      <c r="B2" s="408"/>
      <c r="C2" s="408"/>
      <c r="D2" s="194" t="s">
        <v>2</v>
      </c>
      <c r="E2" s="188"/>
      <c r="F2" s="190" t="s">
        <v>0</v>
      </c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1"/>
      <c r="AR2" s="191"/>
      <c r="AS2" s="191"/>
      <c r="AT2" s="191"/>
      <c r="AU2" s="191"/>
      <c r="AV2" s="191"/>
      <c r="AW2" s="191"/>
      <c r="AX2" s="191"/>
      <c r="AY2" s="191"/>
      <c r="AZ2" s="191"/>
      <c r="BA2" s="191"/>
      <c r="BB2" s="191"/>
      <c r="BC2" s="191"/>
      <c r="BD2" s="191"/>
      <c r="BE2" s="192"/>
      <c r="BF2" s="192"/>
      <c r="BG2" s="192"/>
      <c r="BH2" s="192"/>
      <c r="BI2" s="192"/>
      <c r="BJ2" s="192"/>
      <c r="BK2" s="192"/>
      <c r="BL2" s="192"/>
      <c r="BM2" s="192"/>
      <c r="BN2" s="192"/>
      <c r="BO2" s="192"/>
      <c r="BP2" s="192"/>
      <c r="BQ2" s="192"/>
      <c r="BR2" s="192"/>
      <c r="BS2" s="192"/>
      <c r="BT2" s="192"/>
      <c r="BU2" s="192"/>
      <c r="BV2" s="192"/>
    </row>
    <row r="3" spans="1:74" ht="12.75">
      <c r="A3" s="194"/>
      <c r="B3" s="194"/>
      <c r="C3" s="194"/>
      <c r="D3" s="194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91"/>
      <c r="AU3" s="191"/>
      <c r="AV3" s="191"/>
      <c r="AW3" s="191"/>
      <c r="AX3" s="191"/>
      <c r="AY3" s="191"/>
      <c r="AZ3" s="191"/>
      <c r="BA3" s="191"/>
      <c r="BB3" s="191"/>
      <c r="BC3" s="191"/>
      <c r="BD3" s="191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/>
      <c r="BV3" s="192"/>
    </row>
    <row r="4" spans="1:74" ht="12.75">
      <c r="A4" s="408" t="s">
        <v>3</v>
      </c>
      <c r="B4" s="408"/>
      <c r="C4" s="408"/>
      <c r="D4" s="194" t="s">
        <v>4</v>
      </c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  <c r="AX4" s="191"/>
      <c r="AY4" s="191"/>
      <c r="AZ4" s="191"/>
      <c r="BA4" s="191"/>
      <c r="BB4" s="191"/>
      <c r="BC4" s="191"/>
      <c r="BD4" s="191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/>
      <c r="BT4" s="192"/>
      <c r="BU4" s="192"/>
      <c r="BV4" s="192"/>
    </row>
    <row r="5" spans="1:74" ht="12.75">
      <c r="A5" s="194"/>
      <c r="B5" s="194"/>
      <c r="C5" s="194"/>
      <c r="D5" s="194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  <c r="AH5" s="191"/>
      <c r="AI5" s="191"/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  <c r="AW5" s="191"/>
      <c r="AX5" s="191"/>
      <c r="AY5" s="191"/>
      <c r="AZ5" s="191"/>
      <c r="BA5" s="191"/>
      <c r="BB5" s="191"/>
      <c r="BC5" s="191"/>
      <c r="BD5" s="191"/>
      <c r="BE5" s="192"/>
      <c r="BF5" s="192"/>
      <c r="BG5" s="192"/>
      <c r="BH5" s="192"/>
      <c r="BI5" s="192"/>
      <c r="BJ5" s="192"/>
      <c r="BK5" s="192"/>
      <c r="BL5" s="192"/>
      <c r="BM5" s="192"/>
      <c r="BN5" s="192"/>
      <c r="BO5" s="192"/>
      <c r="BP5" s="192"/>
      <c r="BQ5" s="192"/>
      <c r="BR5" s="192"/>
      <c r="BS5" s="192"/>
      <c r="BT5" s="192"/>
      <c r="BU5" s="192"/>
      <c r="BV5" s="192"/>
    </row>
    <row r="6" spans="1:74" ht="12.75">
      <c r="A6" s="408" t="s">
        <v>5</v>
      </c>
      <c r="B6" s="408"/>
      <c r="C6" s="194"/>
      <c r="D6" s="194" t="s">
        <v>124</v>
      </c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91"/>
      <c r="AR6" s="191"/>
      <c r="AS6" s="191"/>
      <c r="AT6" s="191"/>
      <c r="AU6" s="191"/>
      <c r="AV6" s="191"/>
      <c r="AW6" s="191"/>
      <c r="AX6" s="191"/>
      <c r="AY6" s="191"/>
      <c r="AZ6" s="191"/>
      <c r="BA6" s="191"/>
      <c r="BB6" s="191"/>
      <c r="BC6" s="191"/>
      <c r="BD6" s="191"/>
      <c r="BE6" s="192"/>
      <c r="BF6" s="192"/>
      <c r="BG6" s="192"/>
      <c r="BH6" s="192"/>
      <c r="BI6" s="192"/>
      <c r="BJ6" s="192"/>
      <c r="BK6" s="192"/>
      <c r="BL6" s="192"/>
      <c r="BM6" s="192"/>
      <c r="BN6" s="192"/>
      <c r="BO6" s="192"/>
      <c r="BP6" s="192"/>
      <c r="BQ6" s="192"/>
      <c r="BR6" s="192"/>
      <c r="BS6" s="192"/>
      <c r="BT6" s="192"/>
      <c r="BU6" s="192"/>
      <c r="BV6" s="192"/>
    </row>
    <row r="7" spans="1:74" ht="12.75">
      <c r="A7" s="194"/>
      <c r="B7" s="194"/>
      <c r="C7" s="194"/>
      <c r="D7" s="194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2"/>
      <c r="BF7" s="192"/>
      <c r="BG7" s="192"/>
      <c r="BH7" s="192"/>
      <c r="BI7" s="192"/>
      <c r="BJ7" s="192"/>
      <c r="BK7" s="192"/>
      <c r="BL7" s="192"/>
      <c r="BM7" s="192"/>
      <c r="BN7" s="192"/>
      <c r="BO7" s="192"/>
      <c r="BP7" s="192"/>
      <c r="BQ7" s="192"/>
      <c r="BR7" s="192"/>
      <c r="BS7" s="192"/>
      <c r="BT7" s="192"/>
      <c r="BU7" s="192"/>
      <c r="BV7" s="192"/>
    </row>
    <row r="8" spans="1:74" ht="12.75">
      <c r="A8" s="408" t="s">
        <v>7</v>
      </c>
      <c r="B8" s="408"/>
      <c r="D8" s="194" t="s">
        <v>8</v>
      </c>
      <c r="E8" s="195" t="s">
        <v>125</v>
      </c>
      <c r="F8" s="188"/>
      <c r="G8" s="188"/>
      <c r="H8" s="188"/>
      <c r="I8" s="188"/>
      <c r="J8" s="188"/>
      <c r="K8" s="188"/>
      <c r="L8" s="5"/>
      <c r="M8" s="5"/>
      <c r="N8" s="5"/>
      <c r="O8" s="5"/>
      <c r="P8" s="5"/>
      <c r="Q8" s="5"/>
      <c r="R8" s="5"/>
      <c r="S8" s="5"/>
      <c r="T8" s="188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2"/>
      <c r="BF8" s="192"/>
      <c r="BG8" s="192"/>
      <c r="BH8" s="192"/>
      <c r="BI8" s="192"/>
      <c r="BJ8" s="192"/>
      <c r="BK8" s="192"/>
      <c r="BL8" s="192"/>
      <c r="BM8" s="192"/>
      <c r="BN8" s="192"/>
      <c r="BO8" s="192"/>
      <c r="BP8" s="192"/>
      <c r="BQ8" s="192"/>
      <c r="BR8" s="192"/>
      <c r="BS8" s="192"/>
      <c r="BT8" s="192"/>
      <c r="BU8" s="192"/>
      <c r="BV8" s="192"/>
    </row>
    <row r="9" spans="1:74" ht="15.75" thickBot="1">
      <c r="A9" s="188"/>
      <c r="B9" s="188"/>
      <c r="C9" s="188"/>
      <c r="D9" s="188"/>
      <c r="E9" s="188"/>
      <c r="F9" s="196"/>
      <c r="G9" s="196"/>
      <c r="H9" s="196"/>
      <c r="I9" s="196"/>
      <c r="J9" s="196"/>
      <c r="K9" s="188"/>
      <c r="L9" s="188" t="s">
        <v>0</v>
      </c>
      <c r="M9" s="188"/>
      <c r="N9" s="188"/>
      <c r="O9" s="188"/>
      <c r="P9" s="188"/>
      <c r="Q9" s="196"/>
      <c r="R9" s="196"/>
      <c r="S9" s="188"/>
      <c r="T9" s="188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91"/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2"/>
      <c r="BF9" s="192"/>
      <c r="BG9" s="192"/>
      <c r="BH9" s="192"/>
      <c r="BI9" s="192"/>
      <c r="BJ9" s="192"/>
      <c r="BK9" s="192"/>
      <c r="BL9" s="192"/>
      <c r="BM9" s="192"/>
      <c r="BN9" s="192"/>
      <c r="BO9" s="192"/>
      <c r="BP9" s="192"/>
      <c r="BQ9" s="192"/>
      <c r="BR9" s="192"/>
      <c r="BS9" s="192"/>
      <c r="BT9" s="192"/>
      <c r="BU9" s="192"/>
      <c r="BV9" s="192"/>
    </row>
    <row r="10" spans="1:74" ht="12.75" thickTop="1" thickBot="1">
      <c r="A10" s="188"/>
      <c r="B10" s="37" t="s">
        <v>10</v>
      </c>
      <c r="C10" s="38"/>
      <c r="D10" s="38"/>
      <c r="E10" s="38"/>
      <c r="F10" s="38"/>
      <c r="G10" s="38"/>
      <c r="H10" s="38"/>
      <c r="I10" s="38"/>
      <c r="J10" s="39"/>
      <c r="K10" s="188"/>
      <c r="L10" s="188"/>
      <c r="M10" s="188"/>
      <c r="N10" s="188"/>
      <c r="O10" s="188"/>
      <c r="P10" s="188"/>
      <c r="Q10" s="37" t="s">
        <v>10</v>
      </c>
      <c r="R10" s="39"/>
      <c r="S10" s="188"/>
      <c r="T10" s="188"/>
      <c r="U10" s="191"/>
      <c r="V10" s="191"/>
      <c r="W10" s="191"/>
      <c r="X10" s="191"/>
      <c r="Y10" s="191"/>
      <c r="Z10" s="191"/>
      <c r="AA10" s="191"/>
      <c r="AB10" s="191"/>
      <c r="AC10" s="191"/>
      <c r="AD10" s="191"/>
      <c r="AE10" s="191"/>
      <c r="AF10" s="191"/>
      <c r="AG10" s="191"/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2"/>
      <c r="BF10" s="192"/>
      <c r="BG10" s="192"/>
      <c r="BH10" s="192"/>
      <c r="BI10" s="192"/>
      <c r="BJ10" s="192"/>
      <c r="BK10" s="192"/>
      <c r="BL10" s="192"/>
      <c r="BM10" s="192"/>
      <c r="BN10" s="192"/>
      <c r="BO10" s="192"/>
      <c r="BP10" s="192"/>
      <c r="BQ10" s="192"/>
      <c r="BR10" s="192"/>
      <c r="BS10" s="192"/>
      <c r="BT10" s="192"/>
      <c r="BU10" s="192"/>
      <c r="BV10" s="192"/>
    </row>
    <row r="11" spans="1:74" ht="12" thickTop="1">
      <c r="A11" s="188"/>
      <c r="B11" s="197"/>
      <c r="C11" s="188"/>
      <c r="D11" s="188"/>
      <c r="E11" s="188"/>
      <c r="F11" s="188"/>
      <c r="G11" s="188"/>
      <c r="H11" s="188"/>
      <c r="I11" s="188"/>
      <c r="J11" s="198"/>
      <c r="K11" s="188"/>
      <c r="L11" s="188"/>
      <c r="M11" s="188"/>
      <c r="N11" s="188"/>
      <c r="O11" s="188"/>
      <c r="P11" s="188"/>
      <c r="Q11" s="197"/>
      <c r="R11" s="198"/>
      <c r="S11" s="188"/>
      <c r="T11" s="188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2"/>
      <c r="BF11" s="192"/>
      <c r="BG11" s="192"/>
      <c r="BH11" s="192"/>
      <c r="BI11" s="192"/>
      <c r="BJ11" s="192"/>
      <c r="BK11" s="192"/>
      <c r="BL11" s="192"/>
      <c r="BM11" s="192"/>
      <c r="BN11" s="192"/>
      <c r="BO11" s="192"/>
      <c r="BP11" s="192"/>
      <c r="BQ11" s="192"/>
      <c r="BR11" s="192"/>
      <c r="BS11" s="192"/>
      <c r="BT11" s="192"/>
      <c r="BU11" s="192"/>
      <c r="BV11" s="192"/>
    </row>
    <row r="12" spans="1:74">
      <c r="A12" s="188"/>
      <c r="B12" s="22" t="s">
        <v>11</v>
      </c>
      <c r="C12" s="30" t="s">
        <v>12</v>
      </c>
      <c r="D12" s="4" t="s">
        <v>13</v>
      </c>
      <c r="E12" s="30" t="s">
        <v>14</v>
      </c>
      <c r="F12" s="4" t="s">
        <v>15</v>
      </c>
      <c r="G12" s="18" t="s">
        <v>16</v>
      </c>
      <c r="H12" s="18" t="s">
        <v>17</v>
      </c>
      <c r="I12" s="18" t="s">
        <v>18</v>
      </c>
      <c r="J12" s="40" t="s">
        <v>19</v>
      </c>
      <c r="K12" s="30" t="s">
        <v>20</v>
      </c>
      <c r="L12" s="30" t="s">
        <v>21</v>
      </c>
      <c r="M12" s="4" t="s">
        <v>22</v>
      </c>
      <c r="N12" s="4" t="s">
        <v>23</v>
      </c>
      <c r="O12" s="4" t="s">
        <v>24</v>
      </c>
      <c r="P12" s="4" t="s">
        <v>25</v>
      </c>
      <c r="Q12" s="31" t="s">
        <v>26</v>
      </c>
      <c r="R12" s="40" t="s">
        <v>27</v>
      </c>
      <c r="S12" s="31" t="s">
        <v>28</v>
      </c>
      <c r="T12" s="8" t="s">
        <v>29</v>
      </c>
      <c r="U12" s="8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  <c r="AF12" s="191"/>
      <c r="AG12" s="191"/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2"/>
      <c r="BF12" s="192"/>
      <c r="BG12" s="192"/>
      <c r="BH12" s="192"/>
      <c r="BI12" s="192"/>
      <c r="BJ12" s="192"/>
      <c r="BK12" s="192"/>
      <c r="BL12" s="192"/>
      <c r="BM12" s="192"/>
      <c r="BN12" s="192"/>
      <c r="BO12" s="192"/>
      <c r="BP12" s="192"/>
      <c r="BQ12" s="192"/>
      <c r="BR12" s="192"/>
      <c r="BS12" s="192"/>
      <c r="BT12" s="192"/>
      <c r="BU12" s="192"/>
      <c r="BV12" s="192"/>
    </row>
    <row r="13" spans="1:74">
      <c r="A13" s="286"/>
      <c r="B13" s="287" t="s">
        <v>0</v>
      </c>
      <c r="C13" s="199"/>
      <c r="D13" s="288" t="s">
        <v>0</v>
      </c>
      <c r="E13" s="288" t="s">
        <v>0</v>
      </c>
      <c r="F13" s="288" t="s">
        <v>0</v>
      </c>
      <c r="G13" s="24"/>
      <c r="H13" s="24" t="s">
        <v>0</v>
      </c>
      <c r="I13" s="409" t="s">
        <v>30</v>
      </c>
      <c r="J13" s="410"/>
      <c r="K13" s="289" t="s">
        <v>0</v>
      </c>
      <c r="L13" s="286"/>
      <c r="M13" s="289"/>
      <c r="N13" s="289"/>
      <c r="O13" s="289" t="s">
        <v>31</v>
      </c>
      <c r="P13" s="289"/>
      <c r="Q13" s="290"/>
      <c r="R13" s="291"/>
      <c r="S13" s="292"/>
      <c r="T13" s="292"/>
      <c r="U13" s="35"/>
      <c r="V13" s="35"/>
      <c r="W13" s="35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2"/>
      <c r="BF13" s="192"/>
      <c r="BG13" s="192"/>
      <c r="BH13" s="192"/>
      <c r="BI13" s="192"/>
      <c r="BJ13" s="192"/>
      <c r="BK13" s="192"/>
      <c r="BL13" s="192"/>
      <c r="BM13" s="192"/>
      <c r="BN13" s="192"/>
      <c r="BO13" s="192"/>
      <c r="BP13" s="192"/>
      <c r="BQ13" s="192"/>
      <c r="BR13" s="192"/>
      <c r="BS13" s="192"/>
      <c r="BT13" s="192"/>
      <c r="BU13" s="192"/>
      <c r="BV13" s="192"/>
    </row>
    <row r="14" spans="1:74">
      <c r="A14" s="10"/>
      <c r="B14" s="23" t="s">
        <v>32</v>
      </c>
      <c r="C14" s="24" t="s">
        <v>32</v>
      </c>
      <c r="D14" s="24" t="s">
        <v>33</v>
      </c>
      <c r="E14" s="24" t="s">
        <v>126</v>
      </c>
      <c r="F14" s="24" t="s">
        <v>0</v>
      </c>
      <c r="G14" s="24"/>
      <c r="H14" s="24" t="s">
        <v>0</v>
      </c>
      <c r="I14" s="411"/>
      <c r="J14" s="412"/>
      <c r="K14" s="11" t="s">
        <v>35</v>
      </c>
      <c r="L14" s="293" t="s">
        <v>36</v>
      </c>
      <c r="M14" s="293" t="s">
        <v>37</v>
      </c>
      <c r="N14" s="293" t="s">
        <v>38</v>
      </c>
      <c r="O14" s="293" t="s">
        <v>39</v>
      </c>
      <c r="P14" s="286" t="s">
        <v>40</v>
      </c>
      <c r="Q14" s="287" t="s">
        <v>41</v>
      </c>
      <c r="R14" s="32" t="s">
        <v>42</v>
      </c>
      <c r="S14" s="292" t="s">
        <v>43</v>
      </c>
      <c r="T14" s="12" t="s">
        <v>44</v>
      </c>
      <c r="U14" s="35"/>
      <c r="V14" s="35"/>
      <c r="W14" s="35"/>
      <c r="X14" s="191"/>
      <c r="Y14" s="191"/>
      <c r="Z14" s="191"/>
      <c r="AA14" s="191"/>
      <c r="AB14" s="191"/>
      <c r="AC14" s="191"/>
      <c r="AD14" s="191"/>
      <c r="AE14" s="191"/>
      <c r="AF14" s="191"/>
      <c r="AG14" s="191"/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2"/>
      <c r="BF14" s="192"/>
      <c r="BG14" s="192"/>
      <c r="BH14" s="192"/>
      <c r="BI14" s="192"/>
      <c r="BJ14" s="192"/>
      <c r="BK14" s="192"/>
      <c r="BL14" s="192"/>
      <c r="BM14" s="192"/>
      <c r="BN14" s="192"/>
      <c r="BO14" s="192"/>
      <c r="BP14" s="192"/>
      <c r="BQ14" s="192"/>
      <c r="BR14" s="192"/>
      <c r="BS14" s="192"/>
      <c r="BT14" s="192"/>
      <c r="BU14" s="192"/>
      <c r="BV14" s="192"/>
    </row>
    <row r="15" spans="1:74">
      <c r="A15" s="13" t="s">
        <v>45</v>
      </c>
      <c r="B15" s="25" t="s">
        <v>46</v>
      </c>
      <c r="C15" s="26" t="s">
        <v>47</v>
      </c>
      <c r="D15" s="26" t="s">
        <v>48</v>
      </c>
      <c r="E15" s="26" t="s">
        <v>49</v>
      </c>
      <c r="F15" s="26" t="s">
        <v>50</v>
      </c>
      <c r="G15" s="26" t="s">
        <v>51</v>
      </c>
      <c r="H15" s="26" t="s">
        <v>52</v>
      </c>
      <c r="I15" s="294" t="s">
        <v>53</v>
      </c>
      <c r="J15" s="295" t="s">
        <v>54</v>
      </c>
      <c r="K15" s="17" t="s">
        <v>55</v>
      </c>
      <c r="L15" s="20" t="s">
        <v>127</v>
      </c>
      <c r="M15" s="14" t="s">
        <v>128</v>
      </c>
      <c r="N15" s="14" t="s">
        <v>58</v>
      </c>
      <c r="O15" s="14" t="s">
        <v>59</v>
      </c>
      <c r="P15" s="16" t="s">
        <v>78</v>
      </c>
      <c r="Q15" s="29" t="s">
        <v>61</v>
      </c>
      <c r="R15" s="33" t="s">
        <v>61</v>
      </c>
      <c r="S15" s="17" t="s">
        <v>62</v>
      </c>
      <c r="T15" s="14" t="s">
        <v>63</v>
      </c>
      <c r="U15" s="35"/>
      <c r="V15" s="35"/>
      <c r="W15" s="35"/>
      <c r="X15" s="191"/>
      <c r="Y15" s="191"/>
      <c r="Z15" s="191"/>
      <c r="AA15" s="191"/>
      <c r="AB15" s="191"/>
      <c r="AC15" s="191"/>
      <c r="AD15" s="191"/>
      <c r="AE15" s="191"/>
      <c r="AF15" s="191"/>
      <c r="AG15" s="191"/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2"/>
      <c r="BF15" s="192"/>
      <c r="BG15" s="192"/>
      <c r="BH15" s="192"/>
      <c r="BI15" s="192"/>
      <c r="BJ15" s="192"/>
      <c r="BK15" s="192"/>
      <c r="BL15" s="192"/>
      <c r="BM15" s="192"/>
      <c r="BN15" s="192"/>
      <c r="BO15" s="192"/>
      <c r="BP15" s="192"/>
      <c r="BQ15" s="192"/>
      <c r="BR15" s="192"/>
      <c r="BS15" s="192"/>
      <c r="BT15" s="192"/>
      <c r="BU15" s="192"/>
      <c r="BV15" s="192"/>
    </row>
    <row r="16" spans="1:74">
      <c r="A16" s="267">
        <v>1</v>
      </c>
      <c r="B16" s="67">
        <v>6000</v>
      </c>
      <c r="C16" s="146" t="s">
        <v>129</v>
      </c>
      <c r="D16" s="268" t="s">
        <v>130</v>
      </c>
      <c r="E16" s="261" t="s">
        <v>131</v>
      </c>
      <c r="F16" s="200">
        <v>134949</v>
      </c>
      <c r="G16" s="200">
        <v>0</v>
      </c>
      <c r="H16" s="200">
        <v>0</v>
      </c>
      <c r="I16" s="262"/>
      <c r="J16" s="200">
        <v>0</v>
      </c>
      <c r="K16" s="296">
        <f t="shared" ref="K16" si="0">(+F16+G16+H16+J16)</f>
        <v>134949</v>
      </c>
      <c r="L16" s="296">
        <f>ROUND((K16*0.3385),0)</f>
        <v>45680</v>
      </c>
      <c r="M16" s="200">
        <f>ROUNDUP((19.03*26),0)</f>
        <v>495</v>
      </c>
      <c r="N16" s="296">
        <v>0</v>
      </c>
      <c r="O16" s="296">
        <f>ROUND((K16*0.0145),0)</f>
        <v>1957</v>
      </c>
      <c r="P16" s="259">
        <f>ROUND((7.19*26),0)</f>
        <v>187</v>
      </c>
      <c r="Q16" s="259">
        <f>ROUND((8150),0)</f>
        <v>8150</v>
      </c>
      <c r="R16" s="259">
        <f>ROUND((373),0)</f>
        <v>373</v>
      </c>
      <c r="S16" s="296">
        <f>+L16+M16+N16+O16+P16+Q16+R16</f>
        <v>56842</v>
      </c>
      <c r="T16" s="296">
        <f t="shared" ref="T16:T23" si="1">+K16+S16</f>
        <v>191791</v>
      </c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191"/>
      <c r="AG16" s="191"/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2"/>
      <c r="BF16" s="192"/>
      <c r="BG16" s="192"/>
      <c r="BH16" s="192"/>
      <c r="BI16" s="192"/>
      <c r="BJ16" s="192"/>
      <c r="BK16" s="192"/>
      <c r="BL16" s="192"/>
      <c r="BM16" s="192"/>
      <c r="BN16" s="192"/>
      <c r="BO16" s="192"/>
      <c r="BP16" s="192"/>
      <c r="BQ16" s="192"/>
      <c r="BR16" s="192"/>
      <c r="BS16" s="192"/>
      <c r="BT16" s="192"/>
      <c r="BU16" s="192"/>
      <c r="BV16" s="192"/>
    </row>
    <row r="17" spans="1:74" ht="21.75">
      <c r="A17" s="267">
        <f>A16+1</f>
        <v>2</v>
      </c>
      <c r="B17" s="67">
        <v>7231</v>
      </c>
      <c r="C17" s="146" t="s">
        <v>132</v>
      </c>
      <c r="D17" s="268" t="s">
        <v>133</v>
      </c>
      <c r="E17" s="261" t="s">
        <v>134</v>
      </c>
      <c r="F17" s="201">
        <v>101374</v>
      </c>
      <c r="G17" s="201">
        <v>0</v>
      </c>
      <c r="H17" s="201">
        <v>0</v>
      </c>
      <c r="I17" s="262"/>
      <c r="J17" s="201">
        <v>0</v>
      </c>
      <c r="K17" s="260">
        <f>(+F17+G17+H17+J17)</f>
        <v>101374</v>
      </c>
      <c r="L17" s="260">
        <f>ROUND((K17*0.3385),0)</f>
        <v>34315</v>
      </c>
      <c r="M17" s="201">
        <f t="shared" ref="M17:M19" si="2">ROUNDUP((19.03*26),0)</f>
        <v>495</v>
      </c>
      <c r="N17" s="260">
        <v>0</v>
      </c>
      <c r="O17" s="260">
        <f>ROUND((K17*0.0145),0)</f>
        <v>1470</v>
      </c>
      <c r="P17" s="260">
        <f>ROUND((7.19*26),0)</f>
        <v>187</v>
      </c>
      <c r="Q17" s="260">
        <f>ROUND((21217),0)</f>
        <v>21217</v>
      </c>
      <c r="R17" s="260">
        <f>ROUND((742),0)</f>
        <v>742</v>
      </c>
      <c r="S17" s="260">
        <f>+L17+M17+N17+O17+P17+Q17+R17</f>
        <v>58426</v>
      </c>
      <c r="T17" s="260">
        <f t="shared" si="1"/>
        <v>159800</v>
      </c>
      <c r="U17" s="191"/>
      <c r="V17" s="191"/>
      <c r="W17" s="191"/>
      <c r="X17" s="191"/>
      <c r="Y17" s="191"/>
      <c r="Z17" s="191"/>
      <c r="AA17" s="191"/>
      <c r="AB17" s="191"/>
      <c r="AC17" s="191"/>
      <c r="AD17" s="191"/>
      <c r="AE17" s="191"/>
      <c r="AF17" s="191"/>
      <c r="AG17" s="191"/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2"/>
      <c r="BF17" s="192"/>
      <c r="BG17" s="192"/>
      <c r="BH17" s="192"/>
      <c r="BI17" s="192"/>
      <c r="BJ17" s="192"/>
      <c r="BK17" s="192"/>
      <c r="BL17" s="192"/>
      <c r="BM17" s="192"/>
      <c r="BN17" s="192"/>
      <c r="BO17" s="192"/>
      <c r="BP17" s="192"/>
      <c r="BQ17" s="192"/>
      <c r="BR17" s="192"/>
      <c r="BS17" s="192"/>
      <c r="BT17" s="192"/>
      <c r="BU17" s="192"/>
      <c r="BV17" s="192"/>
    </row>
    <row r="18" spans="1:74" ht="21.75">
      <c r="A18" s="267">
        <f t="shared" ref="A18:A40" si="3">A17+1</f>
        <v>3</v>
      </c>
      <c r="B18" s="68">
        <v>6012</v>
      </c>
      <c r="C18" s="146" t="s">
        <v>135</v>
      </c>
      <c r="D18" s="268" t="s">
        <v>136</v>
      </c>
      <c r="E18" s="352" t="s">
        <v>137</v>
      </c>
      <c r="F18" s="366">
        <v>101296</v>
      </c>
      <c r="G18" s="201">
        <v>0</v>
      </c>
      <c r="H18" s="201">
        <v>0</v>
      </c>
      <c r="I18" s="262"/>
      <c r="J18" s="201">
        <v>0</v>
      </c>
      <c r="K18" s="260">
        <f t="shared" ref="K18:K22" si="4">(+F18+G18+H18+J18)</f>
        <v>101296</v>
      </c>
      <c r="L18" s="260">
        <f t="shared" ref="L18:L29" si="5">ROUND((K18*0.3385),0)</f>
        <v>34289</v>
      </c>
      <c r="M18" s="260">
        <f t="shared" si="2"/>
        <v>495</v>
      </c>
      <c r="N18" s="260">
        <v>0</v>
      </c>
      <c r="O18" s="260">
        <f t="shared" ref="O18:O29" si="6">ROUND((K18*0.0145),0)</f>
        <v>1469</v>
      </c>
      <c r="P18" s="260">
        <f t="shared" ref="P18:P22" si="7">ROUND((7.19*26),0)</f>
        <v>187</v>
      </c>
      <c r="Q18" s="260">
        <f>ROUND((4141),0)</f>
        <v>4141</v>
      </c>
      <c r="R18" s="260">
        <f>ROUND((373),0)</f>
        <v>373</v>
      </c>
      <c r="S18" s="260">
        <f t="shared" ref="S18:S21" si="8">+L18+M18+N18+O18+P18+Q18+R18</f>
        <v>40954</v>
      </c>
      <c r="T18" s="260">
        <f t="shared" si="1"/>
        <v>142250</v>
      </c>
      <c r="U18" s="191"/>
      <c r="V18" s="191"/>
      <c r="W18" s="191"/>
      <c r="X18" s="191"/>
      <c r="Y18" s="191"/>
      <c r="Z18" s="191"/>
      <c r="AA18" s="191"/>
      <c r="AB18" s="191"/>
      <c r="AC18" s="191"/>
      <c r="AD18" s="191"/>
      <c r="AE18" s="191"/>
      <c r="AF18" s="191"/>
      <c r="AG18" s="191"/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2"/>
      <c r="BF18" s="192"/>
      <c r="BG18" s="192"/>
      <c r="BH18" s="192"/>
      <c r="BI18" s="192"/>
      <c r="BJ18" s="192"/>
      <c r="BK18" s="192"/>
      <c r="BL18" s="192"/>
      <c r="BM18" s="192"/>
      <c r="BN18" s="192"/>
      <c r="BO18" s="192"/>
      <c r="BP18" s="192"/>
      <c r="BQ18" s="192"/>
      <c r="BR18" s="192"/>
      <c r="BS18" s="192"/>
      <c r="BT18" s="192"/>
      <c r="BU18" s="192"/>
      <c r="BV18" s="192"/>
    </row>
    <row r="19" spans="1:74" s="203" customFormat="1" ht="21.75">
      <c r="A19" s="267">
        <f t="shared" si="3"/>
        <v>4</v>
      </c>
      <c r="B19" s="147">
        <v>6542</v>
      </c>
      <c r="C19" s="148" t="s">
        <v>138</v>
      </c>
      <c r="D19" s="268" t="s">
        <v>139</v>
      </c>
      <c r="E19" s="367" t="s">
        <v>140</v>
      </c>
      <c r="F19" s="368">
        <v>53571</v>
      </c>
      <c r="G19" s="201">
        <v>0</v>
      </c>
      <c r="H19" s="201">
        <v>0</v>
      </c>
      <c r="I19" s="321">
        <v>46485</v>
      </c>
      <c r="J19" s="201">
        <v>1015</v>
      </c>
      <c r="K19" s="260">
        <f>(+F19+G19+H19+J19)</f>
        <v>54586</v>
      </c>
      <c r="L19" s="260">
        <f t="shared" si="5"/>
        <v>18477</v>
      </c>
      <c r="M19" s="322">
        <f t="shared" si="2"/>
        <v>495</v>
      </c>
      <c r="N19" s="322">
        <v>0</v>
      </c>
      <c r="O19" s="260">
        <f t="shared" si="6"/>
        <v>791</v>
      </c>
      <c r="P19" s="260">
        <f t="shared" si="7"/>
        <v>187</v>
      </c>
      <c r="Q19" s="260">
        <f>ROUND((21217),0)</f>
        <v>21217</v>
      </c>
      <c r="R19" s="260">
        <f>ROUND((742),0)</f>
        <v>742</v>
      </c>
      <c r="S19" s="322">
        <f t="shared" si="8"/>
        <v>41909</v>
      </c>
      <c r="T19" s="322">
        <f t="shared" si="1"/>
        <v>96495</v>
      </c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  <c r="AW19" s="202"/>
      <c r="AX19" s="202"/>
      <c r="AY19" s="202"/>
      <c r="AZ19" s="202"/>
      <c r="BA19" s="202"/>
      <c r="BB19" s="202"/>
      <c r="BC19" s="202"/>
      <c r="BD19" s="202"/>
    </row>
    <row r="20" spans="1:74" s="394" customFormat="1">
      <c r="A20" s="389">
        <f t="shared" si="3"/>
        <v>5</v>
      </c>
      <c r="B20" s="147">
        <v>6051</v>
      </c>
      <c r="C20" s="390" t="s">
        <v>141</v>
      </c>
      <c r="D20" s="391" t="s">
        <v>142</v>
      </c>
      <c r="E20" s="367" t="s">
        <v>143</v>
      </c>
      <c r="F20" s="368">
        <v>41372</v>
      </c>
      <c r="G20" s="366">
        <v>0</v>
      </c>
      <c r="H20" s="366">
        <v>0</v>
      </c>
      <c r="I20" s="392">
        <v>46196</v>
      </c>
      <c r="J20" s="366">
        <v>523</v>
      </c>
      <c r="K20" s="354">
        <f>(+F20+G20+H20+J20)</f>
        <v>41895</v>
      </c>
      <c r="L20" s="354">
        <f t="shared" si="5"/>
        <v>14181</v>
      </c>
      <c r="M20" s="374">
        <f>ROUNDUP((19.03*26),0)</f>
        <v>495</v>
      </c>
      <c r="N20" s="374">
        <v>0</v>
      </c>
      <c r="O20" s="354">
        <f t="shared" si="6"/>
        <v>607</v>
      </c>
      <c r="P20" s="354">
        <f>ROUND((7.19*26),0)</f>
        <v>187</v>
      </c>
      <c r="Q20" s="354">
        <f>ROUND((0),0)</f>
        <v>0</v>
      </c>
      <c r="R20" s="354">
        <f>ROUND((0),0)</f>
        <v>0</v>
      </c>
      <c r="S20" s="374">
        <f t="shared" si="8"/>
        <v>15470</v>
      </c>
      <c r="T20" s="374">
        <f t="shared" si="1"/>
        <v>57365</v>
      </c>
      <c r="U20" s="393"/>
      <c r="V20" s="393"/>
      <c r="W20" s="393"/>
      <c r="X20" s="393"/>
      <c r="Y20" s="393"/>
      <c r="Z20" s="393"/>
      <c r="AA20" s="393"/>
      <c r="AB20" s="393"/>
      <c r="AC20" s="393"/>
      <c r="AD20" s="393"/>
      <c r="AE20" s="393"/>
      <c r="AF20" s="393"/>
      <c r="AG20" s="393"/>
      <c r="AH20" s="393"/>
      <c r="AI20" s="393"/>
      <c r="AJ20" s="393"/>
      <c r="AK20" s="393"/>
      <c r="AL20" s="393"/>
      <c r="AM20" s="393"/>
      <c r="AN20" s="393"/>
      <c r="AO20" s="393"/>
      <c r="AP20" s="393"/>
      <c r="AQ20" s="393"/>
      <c r="AR20" s="393"/>
      <c r="AS20" s="393"/>
      <c r="AT20" s="393"/>
      <c r="AU20" s="393"/>
      <c r="AV20" s="393"/>
      <c r="AW20" s="393"/>
      <c r="AX20" s="393"/>
      <c r="AY20" s="393"/>
      <c r="AZ20" s="393"/>
      <c r="BA20" s="393"/>
      <c r="BB20" s="393"/>
      <c r="BC20" s="393"/>
      <c r="BD20" s="393"/>
    </row>
    <row r="21" spans="1:74">
      <c r="A21" s="267">
        <f t="shared" si="3"/>
        <v>6</v>
      </c>
      <c r="B21" s="67">
        <v>7146</v>
      </c>
      <c r="C21" s="371" t="s">
        <v>144</v>
      </c>
      <c r="D21" s="372" t="s">
        <v>145</v>
      </c>
      <c r="E21" s="339" t="s">
        <v>143</v>
      </c>
      <c r="F21" s="373">
        <v>41372</v>
      </c>
      <c r="G21" s="366">
        <v>0</v>
      </c>
      <c r="H21" s="366">
        <v>0</v>
      </c>
      <c r="I21" s="355"/>
      <c r="J21" s="366">
        <v>0</v>
      </c>
      <c r="K21" s="354">
        <f t="shared" si="4"/>
        <v>41372</v>
      </c>
      <c r="L21" s="354">
        <f t="shared" si="5"/>
        <v>14004</v>
      </c>
      <c r="M21" s="374">
        <f t="shared" ref="M21:M23" si="9">ROUNDUP((19.03*26),0)</f>
        <v>495</v>
      </c>
      <c r="N21" s="374">
        <v>0</v>
      </c>
      <c r="O21" s="354">
        <f t="shared" si="6"/>
        <v>600</v>
      </c>
      <c r="P21" s="354">
        <f t="shared" si="7"/>
        <v>187</v>
      </c>
      <c r="Q21" s="260">
        <v>7215</v>
      </c>
      <c r="R21" s="260">
        <v>554</v>
      </c>
      <c r="S21" s="374">
        <f t="shared" si="8"/>
        <v>23055</v>
      </c>
      <c r="T21" s="374">
        <f t="shared" si="1"/>
        <v>64427</v>
      </c>
      <c r="U21" s="191"/>
      <c r="V21" s="191"/>
      <c r="W21" s="191"/>
      <c r="X21" s="191"/>
      <c r="Y21" s="191"/>
      <c r="Z21" s="191"/>
      <c r="AA21" s="191"/>
      <c r="AB21" s="191"/>
      <c r="AC21" s="191"/>
      <c r="AD21" s="191"/>
      <c r="AE21" s="191"/>
      <c r="AF21" s="191"/>
      <c r="AG21" s="191"/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2"/>
      <c r="BF21" s="192"/>
      <c r="BG21" s="192"/>
      <c r="BH21" s="192"/>
      <c r="BI21" s="192"/>
      <c r="BJ21" s="192"/>
      <c r="BK21" s="192"/>
      <c r="BL21" s="192"/>
      <c r="BM21" s="192"/>
      <c r="BN21" s="192"/>
      <c r="BO21" s="192"/>
      <c r="BP21" s="192"/>
      <c r="BQ21" s="192"/>
      <c r="BR21" s="192"/>
      <c r="BS21" s="192"/>
      <c r="BT21" s="192"/>
      <c r="BU21" s="192"/>
      <c r="BV21" s="192"/>
    </row>
    <row r="22" spans="1:74">
      <c r="A22" s="267">
        <f t="shared" si="3"/>
        <v>7</v>
      </c>
      <c r="B22" s="147">
        <v>6010</v>
      </c>
      <c r="C22" s="148" t="s">
        <v>146</v>
      </c>
      <c r="D22" s="268" t="s">
        <v>147</v>
      </c>
      <c r="E22" s="323" t="s">
        <v>148</v>
      </c>
      <c r="F22" s="325">
        <v>68648</v>
      </c>
      <c r="G22" s="201">
        <v>0</v>
      </c>
      <c r="H22" s="201">
        <v>0</v>
      </c>
      <c r="I22" s="321"/>
      <c r="J22" s="201">
        <v>0</v>
      </c>
      <c r="K22" s="260">
        <f t="shared" si="4"/>
        <v>68648</v>
      </c>
      <c r="L22" s="260">
        <f t="shared" si="5"/>
        <v>23237</v>
      </c>
      <c r="M22" s="322">
        <f t="shared" si="9"/>
        <v>495</v>
      </c>
      <c r="N22" s="322">
        <v>0</v>
      </c>
      <c r="O22" s="260">
        <f t="shared" si="6"/>
        <v>995</v>
      </c>
      <c r="P22" s="260">
        <f t="shared" si="7"/>
        <v>187</v>
      </c>
      <c r="Q22" s="260">
        <f>ROUND((8015),0)</f>
        <v>8015</v>
      </c>
      <c r="R22" s="260">
        <f>ROUND((373),0)</f>
        <v>373</v>
      </c>
      <c r="S22" s="322">
        <f>+L22+M22+N22+O22+P22+Q22+R22</f>
        <v>33302</v>
      </c>
      <c r="T22" s="322">
        <f t="shared" si="1"/>
        <v>101950</v>
      </c>
      <c r="U22" s="191"/>
      <c r="V22" s="191"/>
      <c r="W22" s="191"/>
      <c r="X22" s="191"/>
      <c r="Y22" s="191"/>
      <c r="Z22" s="191"/>
      <c r="AA22" s="191"/>
      <c r="AB22" s="191"/>
      <c r="AC22" s="191"/>
      <c r="AD22" s="191"/>
      <c r="AE22" s="191"/>
      <c r="AF22" s="191"/>
      <c r="AG22" s="191"/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2"/>
      <c r="BF22" s="192"/>
      <c r="BG22" s="192"/>
      <c r="BH22" s="192"/>
      <c r="BI22" s="192"/>
      <c r="BJ22" s="192"/>
      <c r="BK22" s="192"/>
      <c r="BL22" s="192"/>
      <c r="BM22" s="192"/>
      <c r="BN22" s="192"/>
      <c r="BO22" s="192"/>
      <c r="BP22" s="192"/>
      <c r="BQ22" s="192"/>
      <c r="BR22" s="192"/>
      <c r="BS22" s="192"/>
      <c r="BT22" s="192"/>
      <c r="BU22" s="192"/>
      <c r="BV22" s="192"/>
    </row>
    <row r="23" spans="1:74">
      <c r="A23" s="267">
        <f t="shared" si="3"/>
        <v>8</v>
      </c>
      <c r="B23" s="147">
        <v>7057</v>
      </c>
      <c r="C23" s="148" t="s">
        <v>149</v>
      </c>
      <c r="D23" s="326" t="s">
        <v>150</v>
      </c>
      <c r="E23" s="323" t="s">
        <v>151</v>
      </c>
      <c r="F23" s="324">
        <v>49731</v>
      </c>
      <c r="G23" s="201">
        <v>0</v>
      </c>
      <c r="H23" s="201">
        <v>0</v>
      </c>
      <c r="I23" s="262">
        <v>46294</v>
      </c>
      <c r="J23" s="201">
        <v>157</v>
      </c>
      <c r="K23" s="260">
        <f>(+F23+G23+H23+J23)</f>
        <v>49888</v>
      </c>
      <c r="L23" s="260">
        <f t="shared" si="5"/>
        <v>16887</v>
      </c>
      <c r="M23" s="322">
        <f t="shared" si="9"/>
        <v>495</v>
      </c>
      <c r="N23" s="322">
        <v>0</v>
      </c>
      <c r="O23" s="260">
        <f t="shared" si="6"/>
        <v>723</v>
      </c>
      <c r="P23" s="260">
        <f>ROUND((7.19*26),0)</f>
        <v>187</v>
      </c>
      <c r="Q23" s="260">
        <f>ROUND((5978),0)</f>
        <v>5978</v>
      </c>
      <c r="R23" s="260">
        <f>ROUND((459),0)</f>
        <v>459</v>
      </c>
      <c r="S23" s="322">
        <f t="shared" ref="S23" si="10">+L23+M23+N23+O23+P23+Q23+R23</f>
        <v>24729</v>
      </c>
      <c r="T23" s="322">
        <f t="shared" si="1"/>
        <v>74617</v>
      </c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191"/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2"/>
      <c r="BF23" s="192"/>
      <c r="BG23" s="192"/>
      <c r="BH23" s="192"/>
      <c r="BI23" s="192"/>
      <c r="BJ23" s="192"/>
      <c r="BK23" s="192"/>
      <c r="BL23" s="192"/>
      <c r="BM23" s="192"/>
      <c r="BN23" s="192"/>
      <c r="BO23" s="192"/>
      <c r="BP23" s="192"/>
      <c r="BQ23" s="192"/>
      <c r="BR23" s="192"/>
      <c r="BS23" s="192"/>
      <c r="BT23" s="192"/>
      <c r="BU23" s="192"/>
      <c r="BV23" s="192"/>
    </row>
    <row r="24" spans="1:74" s="203" customFormat="1">
      <c r="A24" s="267">
        <f t="shared" si="3"/>
        <v>9</v>
      </c>
      <c r="B24" s="68">
        <v>7062</v>
      </c>
      <c r="C24" s="149" t="s">
        <v>146</v>
      </c>
      <c r="D24" s="277" t="s">
        <v>152</v>
      </c>
      <c r="E24" s="261" t="s">
        <v>120</v>
      </c>
      <c r="F24" s="325">
        <v>0</v>
      </c>
      <c r="G24" s="325">
        <v>0</v>
      </c>
      <c r="H24" s="201">
        <v>0</v>
      </c>
      <c r="I24" s="262"/>
      <c r="J24" s="201">
        <v>0</v>
      </c>
      <c r="K24" s="260">
        <f>(+F24+G24+H24+J24)</f>
        <v>0</v>
      </c>
      <c r="L24" s="260">
        <f t="shared" si="5"/>
        <v>0</v>
      </c>
      <c r="M24" s="260">
        <f>ROUNDUP((19.03*26),0)</f>
        <v>495</v>
      </c>
      <c r="N24" s="260">
        <v>0</v>
      </c>
      <c r="O24" s="260">
        <f>ROUND((K24*0.0145),0)</f>
        <v>0</v>
      </c>
      <c r="P24" s="260">
        <v>0</v>
      </c>
      <c r="Q24" s="260">
        <v>0</v>
      </c>
      <c r="R24" s="260">
        <v>0</v>
      </c>
      <c r="S24" s="260">
        <v>0</v>
      </c>
      <c r="T24" s="260">
        <f>+K24+S24</f>
        <v>0</v>
      </c>
      <c r="U24" s="202"/>
      <c r="V24" s="202"/>
      <c r="W24" s="202"/>
      <c r="X24" s="202"/>
      <c r="Y24" s="202"/>
      <c r="Z24" s="202"/>
      <c r="AA24" s="202"/>
      <c r="AB24" s="202"/>
      <c r="AC24" s="202"/>
      <c r="AD24" s="202"/>
      <c r="AE24" s="202"/>
      <c r="AF24" s="202"/>
      <c r="AG24" s="202"/>
      <c r="AH24" s="202"/>
      <c r="AI24" s="202"/>
      <c r="AJ24" s="202"/>
      <c r="AK24" s="202"/>
      <c r="AL24" s="202"/>
      <c r="AM24" s="202"/>
      <c r="AN24" s="202"/>
      <c r="AO24" s="202"/>
      <c r="AP24" s="202"/>
      <c r="AQ24" s="202"/>
      <c r="AR24" s="202"/>
      <c r="AS24" s="202"/>
      <c r="AT24" s="202"/>
      <c r="AU24" s="202"/>
      <c r="AV24" s="202"/>
      <c r="AW24" s="202"/>
      <c r="AX24" s="202"/>
      <c r="AY24" s="202"/>
      <c r="AZ24" s="202"/>
      <c r="BA24" s="202"/>
      <c r="BB24" s="202"/>
      <c r="BC24" s="202"/>
      <c r="BD24" s="202"/>
    </row>
    <row r="25" spans="1:74">
      <c r="A25" s="267">
        <f t="shared" si="3"/>
        <v>10</v>
      </c>
      <c r="B25" s="147">
        <v>6052</v>
      </c>
      <c r="C25" s="150" t="s">
        <v>153</v>
      </c>
      <c r="D25" s="277" t="s">
        <v>154</v>
      </c>
      <c r="E25" s="323" t="s">
        <v>151</v>
      </c>
      <c r="F25" s="324">
        <v>0</v>
      </c>
      <c r="G25" s="324">
        <v>0</v>
      </c>
      <c r="H25" s="201">
        <v>0</v>
      </c>
      <c r="I25" s="321"/>
      <c r="J25" s="204">
        <v>0</v>
      </c>
      <c r="K25" s="322">
        <f t="shared" ref="K25:K29" si="11">(+F25+G25+H25+J25)</f>
        <v>0</v>
      </c>
      <c r="L25" s="260">
        <f t="shared" si="5"/>
        <v>0</v>
      </c>
      <c r="M25" s="260">
        <f t="shared" ref="M25:N26" si="12">ROUND((L25*0.2943),0)</f>
        <v>0</v>
      </c>
      <c r="N25" s="260">
        <f t="shared" si="12"/>
        <v>0</v>
      </c>
      <c r="O25" s="260">
        <f t="shared" si="6"/>
        <v>0</v>
      </c>
      <c r="P25" s="260">
        <v>0</v>
      </c>
      <c r="Q25" s="260">
        <v>0</v>
      </c>
      <c r="R25" s="260">
        <v>0</v>
      </c>
      <c r="S25" s="322">
        <f t="shared" ref="S25:S29" si="13">+L25+M25+N25+O25+P25+Q25+R25</f>
        <v>0</v>
      </c>
      <c r="T25" s="322">
        <f t="shared" ref="T25:T29" si="14">+K25+S25</f>
        <v>0</v>
      </c>
      <c r="U25" s="191"/>
      <c r="V25" s="191"/>
      <c r="W25" s="191"/>
      <c r="X25" s="191"/>
      <c r="Y25" s="191"/>
      <c r="Z25" s="191"/>
      <c r="AA25" s="191"/>
      <c r="AB25" s="191"/>
      <c r="AC25" s="191"/>
      <c r="AD25" s="191"/>
      <c r="AE25" s="191"/>
      <c r="AF25" s="191"/>
      <c r="AG25" s="191"/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2"/>
      <c r="BF25" s="192"/>
      <c r="BG25" s="192"/>
      <c r="BH25" s="192"/>
      <c r="BI25" s="192"/>
      <c r="BJ25" s="192"/>
      <c r="BK25" s="192"/>
      <c r="BL25" s="192"/>
      <c r="BM25" s="192"/>
      <c r="BN25" s="192"/>
      <c r="BO25" s="192"/>
      <c r="BP25" s="192"/>
      <c r="BQ25" s="192"/>
      <c r="BR25" s="192"/>
      <c r="BS25" s="192"/>
      <c r="BT25" s="192"/>
      <c r="BU25" s="192"/>
      <c r="BV25" s="192"/>
    </row>
    <row r="26" spans="1:74">
      <c r="A26" s="267">
        <f t="shared" si="3"/>
        <v>11</v>
      </c>
      <c r="B26" s="68">
        <v>6053</v>
      </c>
      <c r="C26" s="149" t="s">
        <v>155</v>
      </c>
      <c r="D26" s="277" t="s">
        <v>65</v>
      </c>
      <c r="E26" s="261" t="s">
        <v>156</v>
      </c>
      <c r="F26" s="325">
        <v>0</v>
      </c>
      <c r="G26" s="325">
        <v>0</v>
      </c>
      <c r="H26" s="201">
        <v>0</v>
      </c>
      <c r="I26" s="262"/>
      <c r="J26" s="201">
        <v>0</v>
      </c>
      <c r="K26" s="260">
        <f t="shared" si="11"/>
        <v>0</v>
      </c>
      <c r="L26" s="260">
        <f t="shared" si="5"/>
        <v>0</v>
      </c>
      <c r="M26" s="260">
        <f t="shared" si="12"/>
        <v>0</v>
      </c>
      <c r="N26" s="260">
        <f t="shared" si="12"/>
        <v>0</v>
      </c>
      <c r="O26" s="260">
        <f t="shared" si="6"/>
        <v>0</v>
      </c>
      <c r="P26" s="260">
        <f t="shared" ref="P26" si="15">ROUND((O26*0.2943),0)</f>
        <v>0</v>
      </c>
      <c r="Q26" s="260">
        <v>0</v>
      </c>
      <c r="R26" s="260">
        <v>0</v>
      </c>
      <c r="S26" s="322">
        <f t="shared" si="13"/>
        <v>0</v>
      </c>
      <c r="T26" s="260">
        <f t="shared" si="14"/>
        <v>0</v>
      </c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  <c r="AE26" s="191"/>
      <c r="AF26" s="191"/>
      <c r="AG26" s="191"/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2"/>
      <c r="BF26" s="192"/>
      <c r="BG26" s="192"/>
      <c r="BH26" s="192"/>
      <c r="BI26" s="192"/>
      <c r="BJ26" s="192"/>
      <c r="BK26" s="192"/>
      <c r="BL26" s="192"/>
      <c r="BM26" s="192"/>
      <c r="BN26" s="192"/>
      <c r="BO26" s="192"/>
      <c r="BP26" s="192"/>
      <c r="BQ26" s="192"/>
      <c r="BR26" s="192"/>
      <c r="BS26" s="192"/>
      <c r="BT26" s="192"/>
      <c r="BU26" s="192"/>
      <c r="BV26" s="192"/>
    </row>
    <row r="27" spans="1:74">
      <c r="A27" s="267">
        <f t="shared" si="3"/>
        <v>12</v>
      </c>
      <c r="B27" s="68">
        <v>6055</v>
      </c>
      <c r="C27" s="149" t="s">
        <v>146</v>
      </c>
      <c r="D27" s="277" t="s">
        <v>65</v>
      </c>
      <c r="E27" s="261" t="s">
        <v>120</v>
      </c>
      <c r="F27" s="325">
        <v>0</v>
      </c>
      <c r="G27" s="325">
        <v>0</v>
      </c>
      <c r="H27" s="201">
        <v>0</v>
      </c>
      <c r="I27" s="262"/>
      <c r="J27" s="201">
        <v>0</v>
      </c>
      <c r="K27" s="260">
        <f t="shared" si="11"/>
        <v>0</v>
      </c>
      <c r="L27" s="260">
        <f t="shared" si="5"/>
        <v>0</v>
      </c>
      <c r="M27" s="260">
        <v>0</v>
      </c>
      <c r="N27" s="260">
        <v>0</v>
      </c>
      <c r="O27" s="260">
        <f t="shared" si="6"/>
        <v>0</v>
      </c>
      <c r="P27" s="260">
        <v>0</v>
      </c>
      <c r="Q27" s="260">
        <v>0</v>
      </c>
      <c r="R27" s="260">
        <v>0</v>
      </c>
      <c r="S27" s="322">
        <f t="shared" si="13"/>
        <v>0</v>
      </c>
      <c r="T27" s="260">
        <f t="shared" si="14"/>
        <v>0</v>
      </c>
      <c r="U27" s="191"/>
      <c r="V27" s="191"/>
      <c r="W27" s="191"/>
      <c r="X27" s="191"/>
      <c r="Y27" s="191"/>
      <c r="Z27" s="191"/>
      <c r="AA27" s="191"/>
      <c r="AB27" s="191"/>
      <c r="AC27" s="191"/>
      <c r="AD27" s="191"/>
      <c r="AE27" s="191"/>
      <c r="AF27" s="191"/>
      <c r="AG27" s="191"/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2"/>
      <c r="BF27" s="192"/>
      <c r="BG27" s="192"/>
      <c r="BH27" s="192"/>
      <c r="BI27" s="192"/>
      <c r="BJ27" s="192"/>
      <c r="BK27" s="192"/>
      <c r="BL27" s="192"/>
      <c r="BM27" s="192"/>
      <c r="BN27" s="192"/>
      <c r="BO27" s="192"/>
      <c r="BP27" s="192"/>
      <c r="BQ27" s="192"/>
      <c r="BR27" s="192"/>
      <c r="BS27" s="192"/>
      <c r="BT27" s="192"/>
      <c r="BU27" s="192"/>
      <c r="BV27" s="192"/>
    </row>
    <row r="28" spans="1:74" s="203" customFormat="1">
      <c r="A28" s="267">
        <f t="shared" si="3"/>
        <v>13</v>
      </c>
      <c r="B28" s="68">
        <v>61001</v>
      </c>
      <c r="C28" s="149" t="s">
        <v>157</v>
      </c>
      <c r="D28" s="277" t="s">
        <v>65</v>
      </c>
      <c r="E28" s="261" t="s">
        <v>158</v>
      </c>
      <c r="F28" s="325">
        <v>0</v>
      </c>
      <c r="G28" s="325">
        <v>0</v>
      </c>
      <c r="H28" s="201">
        <v>0</v>
      </c>
      <c r="I28" s="262"/>
      <c r="J28" s="201">
        <v>0</v>
      </c>
      <c r="K28" s="260">
        <f t="shared" si="11"/>
        <v>0</v>
      </c>
      <c r="L28" s="260">
        <f t="shared" si="5"/>
        <v>0</v>
      </c>
      <c r="M28" s="260">
        <v>0</v>
      </c>
      <c r="N28" s="260">
        <v>0</v>
      </c>
      <c r="O28" s="260">
        <f t="shared" si="6"/>
        <v>0</v>
      </c>
      <c r="P28" s="260">
        <v>0</v>
      </c>
      <c r="Q28" s="260">
        <v>0</v>
      </c>
      <c r="R28" s="260">
        <v>0</v>
      </c>
      <c r="S28" s="322">
        <f t="shared" si="13"/>
        <v>0</v>
      </c>
      <c r="T28" s="260">
        <f t="shared" si="14"/>
        <v>0</v>
      </c>
      <c r="U28" s="202"/>
      <c r="V28" s="202"/>
      <c r="W28" s="202"/>
      <c r="X28" s="202"/>
      <c r="Y28" s="202"/>
      <c r="Z28" s="202"/>
      <c r="AA28" s="202"/>
      <c r="AB28" s="202"/>
      <c r="AC28" s="202"/>
      <c r="AD28" s="202"/>
      <c r="AE28" s="202"/>
      <c r="AF28" s="202"/>
      <c r="AG28" s="202"/>
      <c r="AH28" s="202"/>
      <c r="AI28" s="202"/>
      <c r="AJ28" s="202"/>
      <c r="AK28" s="202"/>
      <c r="AL28" s="202"/>
      <c r="AM28" s="202"/>
      <c r="AN28" s="202"/>
      <c r="AO28" s="202"/>
      <c r="AP28" s="202"/>
      <c r="AQ28" s="202"/>
      <c r="AR28" s="202"/>
      <c r="AS28" s="202"/>
      <c r="AT28" s="202"/>
      <c r="AU28" s="202"/>
      <c r="AV28" s="202"/>
      <c r="AW28" s="202"/>
      <c r="AX28" s="202"/>
      <c r="AY28" s="202"/>
      <c r="AZ28" s="202"/>
      <c r="BA28" s="202"/>
      <c r="BB28" s="202"/>
      <c r="BC28" s="202"/>
      <c r="BD28" s="202"/>
    </row>
    <row r="29" spans="1:74" s="203" customFormat="1">
      <c r="A29" s="267">
        <f t="shared" si="3"/>
        <v>14</v>
      </c>
      <c r="B29" s="68">
        <v>6324</v>
      </c>
      <c r="C29" s="146" t="s">
        <v>159</v>
      </c>
      <c r="D29" s="277" t="s">
        <v>65</v>
      </c>
      <c r="E29" s="261" t="s">
        <v>151</v>
      </c>
      <c r="F29" s="325">
        <v>0</v>
      </c>
      <c r="G29" s="325">
        <v>0</v>
      </c>
      <c r="H29" s="201">
        <v>0</v>
      </c>
      <c r="I29" s="262"/>
      <c r="J29" s="201">
        <v>0</v>
      </c>
      <c r="K29" s="260">
        <f t="shared" si="11"/>
        <v>0</v>
      </c>
      <c r="L29" s="260">
        <f t="shared" si="5"/>
        <v>0</v>
      </c>
      <c r="M29" s="260">
        <v>0</v>
      </c>
      <c r="N29" s="260">
        <v>0</v>
      </c>
      <c r="O29" s="260">
        <f t="shared" si="6"/>
        <v>0</v>
      </c>
      <c r="P29" s="260">
        <v>0</v>
      </c>
      <c r="Q29" s="260">
        <v>0</v>
      </c>
      <c r="R29" s="260">
        <v>0</v>
      </c>
      <c r="S29" s="322">
        <f t="shared" si="13"/>
        <v>0</v>
      </c>
      <c r="T29" s="260">
        <f t="shared" si="14"/>
        <v>0</v>
      </c>
      <c r="U29" s="202"/>
      <c r="V29" s="202"/>
      <c r="W29" s="202"/>
      <c r="X29" s="202"/>
      <c r="Y29" s="202"/>
      <c r="Z29" s="202"/>
      <c r="AA29" s="202"/>
      <c r="AB29" s="202"/>
      <c r="AC29" s="202"/>
      <c r="AD29" s="202"/>
      <c r="AE29" s="202"/>
      <c r="AF29" s="202"/>
      <c r="AG29" s="202"/>
      <c r="AH29" s="202"/>
      <c r="AI29" s="202"/>
      <c r="AJ29" s="202"/>
      <c r="AK29" s="202"/>
      <c r="AL29" s="202"/>
      <c r="AM29" s="202"/>
      <c r="AN29" s="202"/>
      <c r="AO29" s="202"/>
      <c r="AP29" s="202"/>
      <c r="AQ29" s="202"/>
      <c r="AR29" s="202"/>
      <c r="AS29" s="202"/>
      <c r="AT29" s="202"/>
      <c r="AU29" s="202"/>
      <c r="AV29" s="202"/>
      <c r="AW29" s="202"/>
      <c r="AX29" s="202"/>
      <c r="AY29" s="202"/>
      <c r="AZ29" s="202"/>
      <c r="BA29" s="202"/>
      <c r="BB29" s="202"/>
      <c r="BC29" s="202"/>
      <c r="BD29" s="202"/>
    </row>
    <row r="30" spans="1:74">
      <c r="A30" s="267">
        <f t="shared" si="3"/>
        <v>15</v>
      </c>
      <c r="B30" s="267"/>
      <c r="C30" s="258"/>
      <c r="D30" s="258"/>
      <c r="E30" s="258"/>
      <c r="F30" s="327"/>
      <c r="G30" s="327"/>
      <c r="H30" s="205"/>
      <c r="I30" s="262"/>
      <c r="J30" s="206"/>
      <c r="K30" s="282"/>
      <c r="L30" s="282"/>
      <c r="M30" s="282"/>
      <c r="N30" s="282"/>
      <c r="O30" s="282"/>
      <c r="P30" s="282"/>
      <c r="Q30" s="282"/>
      <c r="R30" s="282"/>
      <c r="S30" s="282"/>
      <c r="T30" s="282"/>
      <c r="U30" s="191"/>
      <c r="V30" s="191"/>
      <c r="W30" s="191"/>
      <c r="X30" s="191"/>
      <c r="Y30" s="191"/>
      <c r="Z30" s="191"/>
      <c r="AA30" s="191"/>
      <c r="AB30" s="191"/>
      <c r="AC30" s="191"/>
      <c r="AD30" s="191"/>
      <c r="AE30" s="191"/>
      <c r="AF30" s="191"/>
      <c r="AG30" s="191"/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2"/>
      <c r="BF30" s="192"/>
      <c r="BG30" s="192"/>
      <c r="BH30" s="192"/>
      <c r="BI30" s="192"/>
      <c r="BJ30" s="192"/>
      <c r="BK30" s="192"/>
      <c r="BL30" s="192"/>
      <c r="BM30" s="192"/>
      <c r="BN30" s="192"/>
      <c r="BO30" s="192"/>
      <c r="BP30" s="192"/>
      <c r="BQ30" s="192"/>
      <c r="BR30" s="192"/>
      <c r="BS30" s="192"/>
      <c r="BT30" s="192"/>
      <c r="BU30" s="192"/>
      <c r="BV30" s="192"/>
    </row>
    <row r="31" spans="1:74">
      <c r="A31" s="267">
        <f t="shared" si="3"/>
        <v>16</v>
      </c>
      <c r="B31" s="267"/>
      <c r="C31" s="258"/>
      <c r="D31" s="258"/>
      <c r="E31" s="258"/>
      <c r="F31" s="327"/>
      <c r="G31" s="327"/>
      <c r="H31" s="205"/>
      <c r="I31" s="262"/>
      <c r="J31" s="206"/>
      <c r="K31" s="282"/>
      <c r="L31" s="282"/>
      <c r="M31" s="282"/>
      <c r="N31" s="282"/>
      <c r="O31" s="282"/>
      <c r="P31" s="282"/>
      <c r="Q31" s="282"/>
      <c r="R31" s="282"/>
      <c r="S31" s="282"/>
      <c r="T31" s="282"/>
      <c r="U31" s="191"/>
      <c r="V31" s="191"/>
      <c r="W31" s="191"/>
      <c r="X31" s="191"/>
      <c r="Y31" s="191"/>
      <c r="Z31" s="191"/>
      <c r="AA31" s="191"/>
      <c r="AB31" s="191"/>
      <c r="AC31" s="191"/>
      <c r="AD31" s="191"/>
      <c r="AE31" s="191"/>
      <c r="AF31" s="191"/>
      <c r="AG31" s="191"/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2"/>
      <c r="BF31" s="192"/>
      <c r="BG31" s="192"/>
      <c r="BH31" s="192"/>
      <c r="BI31" s="192"/>
      <c r="BJ31" s="192"/>
      <c r="BK31" s="192"/>
      <c r="BL31" s="192"/>
      <c r="BM31" s="192"/>
      <c r="BN31" s="192"/>
      <c r="BO31" s="192"/>
      <c r="BP31" s="192"/>
      <c r="BQ31" s="192"/>
      <c r="BR31" s="192"/>
      <c r="BS31" s="192"/>
      <c r="BT31" s="192"/>
      <c r="BU31" s="192"/>
      <c r="BV31" s="192"/>
    </row>
    <row r="32" spans="1:74">
      <c r="A32" s="267">
        <f t="shared" si="3"/>
        <v>17</v>
      </c>
      <c r="B32" s="267"/>
      <c r="C32" s="258"/>
      <c r="D32" s="258"/>
      <c r="E32" s="258"/>
      <c r="F32" s="327"/>
      <c r="G32" s="327"/>
      <c r="H32" s="205"/>
      <c r="I32" s="262"/>
      <c r="J32" s="206"/>
      <c r="K32" s="282"/>
      <c r="L32" s="282"/>
      <c r="M32" s="282"/>
      <c r="N32" s="282"/>
      <c r="O32" s="282"/>
      <c r="P32" s="282"/>
      <c r="Q32" s="282"/>
      <c r="R32" s="282"/>
      <c r="S32" s="282"/>
      <c r="T32" s="282"/>
      <c r="U32" s="191"/>
      <c r="V32" s="191"/>
      <c r="W32" s="191"/>
      <c r="X32" s="191"/>
      <c r="Y32" s="191"/>
      <c r="Z32" s="191"/>
      <c r="AA32" s="191"/>
      <c r="AB32" s="191"/>
      <c r="AC32" s="191"/>
      <c r="AD32" s="191"/>
      <c r="AE32" s="191"/>
      <c r="AF32" s="191"/>
      <c r="AG32" s="191"/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2"/>
      <c r="BF32" s="192"/>
      <c r="BG32" s="192"/>
      <c r="BH32" s="192"/>
      <c r="BI32" s="192"/>
      <c r="BJ32" s="192"/>
      <c r="BK32" s="192"/>
      <c r="BL32" s="192"/>
      <c r="BM32" s="192"/>
      <c r="BN32" s="192"/>
      <c r="BO32" s="192"/>
      <c r="BP32" s="192"/>
      <c r="BQ32" s="192"/>
      <c r="BR32" s="192"/>
      <c r="BS32" s="192"/>
      <c r="BT32" s="192"/>
      <c r="BU32" s="192"/>
      <c r="BV32" s="192"/>
    </row>
    <row r="33" spans="1:74">
      <c r="A33" s="267">
        <f t="shared" si="3"/>
        <v>18</v>
      </c>
      <c r="B33" s="267"/>
      <c r="C33" s="258"/>
      <c r="D33" s="258"/>
      <c r="E33" s="258"/>
      <c r="F33" s="327"/>
      <c r="G33" s="327"/>
      <c r="H33" s="205"/>
      <c r="I33" s="262"/>
      <c r="J33" s="206"/>
      <c r="K33" s="282"/>
      <c r="L33" s="282"/>
      <c r="M33" s="282"/>
      <c r="N33" s="282"/>
      <c r="O33" s="282"/>
      <c r="P33" s="282"/>
      <c r="Q33" s="282"/>
      <c r="R33" s="282"/>
      <c r="S33" s="282"/>
      <c r="T33" s="282"/>
      <c r="U33" s="191"/>
      <c r="V33" s="191"/>
      <c r="W33" s="191"/>
      <c r="X33" s="191"/>
      <c r="Y33" s="191"/>
      <c r="Z33" s="191"/>
      <c r="AA33" s="191"/>
      <c r="AB33" s="191"/>
      <c r="AC33" s="191"/>
      <c r="AD33" s="191"/>
      <c r="AE33" s="191"/>
      <c r="AF33" s="191"/>
      <c r="AG33" s="191"/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2"/>
      <c r="BF33" s="192"/>
      <c r="BG33" s="192"/>
      <c r="BH33" s="192"/>
      <c r="BI33" s="192"/>
      <c r="BJ33" s="192"/>
      <c r="BK33" s="192"/>
      <c r="BL33" s="192"/>
      <c r="BM33" s="192"/>
      <c r="BN33" s="192"/>
      <c r="BO33" s="192"/>
      <c r="BP33" s="192"/>
      <c r="BQ33" s="192"/>
      <c r="BR33" s="192"/>
      <c r="BS33" s="192"/>
      <c r="BT33" s="192"/>
      <c r="BU33" s="192"/>
      <c r="BV33" s="192"/>
    </row>
    <row r="34" spans="1:74">
      <c r="A34" s="267">
        <f t="shared" si="3"/>
        <v>19</v>
      </c>
      <c r="B34" s="267"/>
      <c r="C34" s="258"/>
      <c r="D34" s="258"/>
      <c r="E34" s="258"/>
      <c r="F34" s="327"/>
      <c r="G34" s="327"/>
      <c r="H34" s="205"/>
      <c r="I34" s="262"/>
      <c r="J34" s="206"/>
      <c r="K34" s="282"/>
      <c r="L34" s="282"/>
      <c r="M34" s="282"/>
      <c r="N34" s="282"/>
      <c r="O34" s="282"/>
      <c r="P34" s="282"/>
      <c r="Q34" s="282"/>
      <c r="R34" s="282"/>
      <c r="S34" s="282"/>
      <c r="T34" s="282"/>
      <c r="U34" s="191"/>
      <c r="V34" s="191"/>
      <c r="W34" s="191"/>
      <c r="X34" s="191"/>
      <c r="Y34" s="191"/>
      <c r="Z34" s="191"/>
      <c r="AA34" s="191"/>
      <c r="AB34" s="191"/>
      <c r="AC34" s="191"/>
      <c r="AD34" s="191"/>
      <c r="AE34" s="191"/>
      <c r="AF34" s="191"/>
      <c r="AG34" s="191"/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2"/>
      <c r="BF34" s="192"/>
      <c r="BG34" s="192"/>
      <c r="BH34" s="192"/>
      <c r="BI34" s="192"/>
      <c r="BJ34" s="192"/>
      <c r="BK34" s="192"/>
      <c r="BL34" s="192"/>
      <c r="BM34" s="192"/>
      <c r="BN34" s="192"/>
      <c r="BO34" s="192"/>
      <c r="BP34" s="192"/>
      <c r="BQ34" s="192"/>
      <c r="BR34" s="192"/>
      <c r="BS34" s="192"/>
      <c r="BT34" s="192"/>
      <c r="BU34" s="192"/>
      <c r="BV34" s="192"/>
    </row>
    <row r="35" spans="1:74">
      <c r="A35" s="267">
        <f t="shared" si="3"/>
        <v>20</v>
      </c>
      <c r="B35" s="267"/>
      <c r="C35" s="258"/>
      <c r="D35" s="258"/>
      <c r="E35" s="258"/>
      <c r="F35" s="327"/>
      <c r="G35" s="327"/>
      <c r="H35" s="205"/>
      <c r="I35" s="262"/>
      <c r="J35" s="206"/>
      <c r="K35" s="282"/>
      <c r="L35" s="282"/>
      <c r="M35" s="282"/>
      <c r="N35" s="282"/>
      <c r="O35" s="282"/>
      <c r="P35" s="282"/>
      <c r="Q35" s="282"/>
      <c r="R35" s="282"/>
      <c r="S35" s="282"/>
      <c r="T35" s="282"/>
      <c r="U35" s="191"/>
      <c r="V35" s="191"/>
      <c r="W35" s="191"/>
      <c r="X35" s="191"/>
      <c r="Y35" s="191"/>
      <c r="Z35" s="191"/>
      <c r="AA35" s="191"/>
      <c r="AB35" s="191"/>
      <c r="AC35" s="191"/>
      <c r="AD35" s="191"/>
      <c r="AE35" s="191"/>
      <c r="AF35" s="191"/>
      <c r="AG35" s="191"/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2"/>
      <c r="BF35" s="192"/>
      <c r="BG35" s="192"/>
      <c r="BH35" s="192"/>
      <c r="BI35" s="192"/>
      <c r="BJ35" s="192"/>
      <c r="BK35" s="192"/>
      <c r="BL35" s="192"/>
      <c r="BM35" s="192"/>
      <c r="BN35" s="192"/>
      <c r="BO35" s="192"/>
      <c r="BP35" s="192"/>
      <c r="BQ35" s="192"/>
      <c r="BR35" s="192"/>
      <c r="BS35" s="192"/>
      <c r="BT35" s="192"/>
      <c r="BU35" s="192"/>
      <c r="BV35" s="192"/>
    </row>
    <row r="36" spans="1:74">
      <c r="A36" s="267">
        <f t="shared" si="3"/>
        <v>21</v>
      </c>
      <c r="B36" s="267"/>
      <c r="C36" s="258"/>
      <c r="D36" s="258"/>
      <c r="E36" s="258"/>
      <c r="F36" s="327"/>
      <c r="G36" s="327"/>
      <c r="H36" s="205"/>
      <c r="I36" s="262"/>
      <c r="J36" s="206"/>
      <c r="K36" s="282"/>
      <c r="L36" s="282"/>
      <c r="M36" s="282"/>
      <c r="N36" s="282"/>
      <c r="O36" s="282"/>
      <c r="P36" s="282"/>
      <c r="Q36" s="282"/>
      <c r="R36" s="282"/>
      <c r="S36" s="282"/>
      <c r="T36" s="282"/>
      <c r="U36" s="191"/>
      <c r="V36" s="191"/>
      <c r="W36" s="191"/>
      <c r="X36" s="191"/>
      <c r="Y36" s="191"/>
      <c r="Z36" s="191"/>
      <c r="AA36" s="191"/>
      <c r="AB36" s="191"/>
      <c r="AC36" s="191"/>
      <c r="AD36" s="191"/>
      <c r="AE36" s="191"/>
      <c r="AF36" s="191"/>
      <c r="AG36" s="191"/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2"/>
      <c r="BF36" s="192"/>
      <c r="BG36" s="192"/>
      <c r="BH36" s="192"/>
      <c r="BI36" s="192"/>
      <c r="BJ36" s="192"/>
      <c r="BK36" s="192"/>
      <c r="BL36" s="192"/>
      <c r="BM36" s="192"/>
      <c r="BN36" s="192"/>
      <c r="BO36" s="192"/>
      <c r="BP36" s="192"/>
      <c r="BQ36" s="192"/>
      <c r="BR36" s="192"/>
      <c r="BS36" s="192"/>
      <c r="BT36" s="192"/>
      <c r="BU36" s="192"/>
      <c r="BV36" s="192"/>
    </row>
    <row r="37" spans="1:74">
      <c r="A37" s="267">
        <f t="shared" si="3"/>
        <v>22</v>
      </c>
      <c r="B37" s="267"/>
      <c r="C37" s="258"/>
      <c r="D37" s="258"/>
      <c r="E37" s="258"/>
      <c r="F37" s="327"/>
      <c r="G37" s="327"/>
      <c r="H37" s="205"/>
      <c r="I37" s="262"/>
      <c r="J37" s="206"/>
      <c r="K37" s="282"/>
      <c r="L37" s="282"/>
      <c r="M37" s="282"/>
      <c r="N37" s="282"/>
      <c r="O37" s="282"/>
      <c r="P37" s="282"/>
      <c r="Q37" s="282"/>
      <c r="R37" s="282"/>
      <c r="S37" s="282"/>
      <c r="T37" s="282"/>
      <c r="U37" s="191"/>
      <c r="V37" s="191"/>
      <c r="W37" s="191"/>
      <c r="X37" s="191"/>
      <c r="Y37" s="191"/>
      <c r="Z37" s="191"/>
      <c r="AA37" s="191"/>
      <c r="AB37" s="191"/>
      <c r="AC37" s="191"/>
      <c r="AD37" s="191"/>
      <c r="AE37" s="191"/>
      <c r="AF37" s="191"/>
      <c r="AG37" s="191"/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2"/>
      <c r="BF37" s="192"/>
      <c r="BG37" s="192"/>
      <c r="BH37" s="192"/>
      <c r="BI37" s="192"/>
      <c r="BJ37" s="192"/>
      <c r="BK37" s="192"/>
      <c r="BL37" s="192"/>
      <c r="BM37" s="192"/>
      <c r="BN37" s="192"/>
      <c r="BO37" s="192"/>
      <c r="BP37" s="192"/>
      <c r="BQ37" s="192"/>
      <c r="BR37" s="192"/>
      <c r="BS37" s="192"/>
      <c r="BT37" s="192"/>
      <c r="BU37" s="192"/>
      <c r="BV37" s="192"/>
    </row>
    <row r="38" spans="1:74">
      <c r="A38" s="267">
        <f t="shared" si="3"/>
        <v>23</v>
      </c>
      <c r="B38" s="267"/>
      <c r="C38" s="258"/>
      <c r="D38" s="258"/>
      <c r="E38" s="258"/>
      <c r="F38" s="327"/>
      <c r="G38" s="327"/>
      <c r="H38" s="205"/>
      <c r="I38" s="262"/>
      <c r="J38" s="206"/>
      <c r="K38" s="282"/>
      <c r="L38" s="282"/>
      <c r="M38" s="282"/>
      <c r="N38" s="282"/>
      <c r="O38" s="282"/>
      <c r="P38" s="282"/>
      <c r="Q38" s="282"/>
      <c r="R38" s="282"/>
      <c r="S38" s="282"/>
      <c r="T38" s="282"/>
      <c r="U38" s="191"/>
      <c r="V38" s="191"/>
      <c r="W38" s="191"/>
      <c r="X38" s="191"/>
      <c r="Y38" s="191"/>
      <c r="Z38" s="191"/>
      <c r="AA38" s="191"/>
      <c r="AB38" s="191"/>
      <c r="AC38" s="191"/>
      <c r="AD38" s="191"/>
      <c r="AE38" s="191"/>
      <c r="AF38" s="191"/>
      <c r="AG38" s="191"/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2"/>
      <c r="BF38" s="192"/>
      <c r="BG38" s="192"/>
      <c r="BH38" s="192"/>
      <c r="BI38" s="192"/>
      <c r="BJ38" s="192"/>
      <c r="BK38" s="192"/>
      <c r="BL38" s="192"/>
      <c r="BM38" s="192"/>
      <c r="BN38" s="192"/>
      <c r="BO38" s="192"/>
      <c r="BP38" s="192"/>
      <c r="BQ38" s="192"/>
      <c r="BR38" s="192"/>
      <c r="BS38" s="192"/>
      <c r="BT38" s="192"/>
      <c r="BU38" s="192"/>
      <c r="BV38" s="192"/>
    </row>
    <row r="39" spans="1:74">
      <c r="A39" s="267">
        <f t="shared" si="3"/>
        <v>24</v>
      </c>
      <c r="B39" s="267"/>
      <c r="C39" s="258"/>
      <c r="D39" s="258"/>
      <c r="E39" s="258"/>
      <c r="F39" s="327"/>
      <c r="G39" s="327"/>
      <c r="H39" s="205"/>
      <c r="I39" s="262"/>
      <c r="J39" s="206"/>
      <c r="K39" s="282"/>
      <c r="L39" s="282"/>
      <c r="M39" s="282"/>
      <c r="N39" s="282"/>
      <c r="O39" s="282"/>
      <c r="P39" s="282"/>
      <c r="Q39" s="282"/>
      <c r="R39" s="282"/>
      <c r="S39" s="282"/>
      <c r="T39" s="282"/>
      <c r="U39" s="191"/>
      <c r="V39" s="191"/>
      <c r="W39" s="191"/>
      <c r="X39" s="191"/>
      <c r="Y39" s="191"/>
      <c r="Z39" s="191"/>
      <c r="AA39" s="191"/>
      <c r="AB39" s="191"/>
      <c r="AC39" s="191"/>
      <c r="AD39" s="191"/>
      <c r="AE39" s="191"/>
      <c r="AF39" s="191"/>
      <c r="AG39" s="191"/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2"/>
      <c r="BF39" s="192"/>
      <c r="BG39" s="192"/>
      <c r="BH39" s="192"/>
      <c r="BI39" s="192"/>
      <c r="BJ39" s="192"/>
      <c r="BK39" s="192"/>
      <c r="BL39" s="192"/>
      <c r="BM39" s="192"/>
      <c r="BN39" s="192"/>
      <c r="BO39" s="192"/>
      <c r="BP39" s="192"/>
      <c r="BQ39" s="192"/>
      <c r="BR39" s="192"/>
      <c r="BS39" s="192"/>
      <c r="BT39" s="192"/>
      <c r="BU39" s="192"/>
      <c r="BV39" s="192"/>
    </row>
    <row r="40" spans="1:74">
      <c r="A40" s="267">
        <f t="shared" si="3"/>
        <v>25</v>
      </c>
      <c r="B40" s="267"/>
      <c r="C40" s="258"/>
      <c r="D40" s="258"/>
      <c r="E40" s="258"/>
      <c r="F40" s="327"/>
      <c r="G40" s="327"/>
      <c r="H40" s="205"/>
      <c r="I40" s="262"/>
      <c r="J40" s="206"/>
      <c r="K40" s="282"/>
      <c r="L40" s="282"/>
      <c r="M40" s="282"/>
      <c r="N40" s="282"/>
      <c r="O40" s="282"/>
      <c r="P40" s="282"/>
      <c r="Q40" s="282"/>
      <c r="R40" s="282"/>
      <c r="S40" s="282"/>
      <c r="T40" s="282"/>
      <c r="U40" s="191"/>
      <c r="V40" s="191"/>
      <c r="W40" s="191"/>
      <c r="X40" s="191"/>
      <c r="Y40" s="191"/>
      <c r="Z40" s="191"/>
      <c r="AA40" s="191"/>
      <c r="AB40" s="191"/>
      <c r="AC40" s="191"/>
      <c r="AD40" s="191"/>
      <c r="AE40" s="191"/>
      <c r="AF40" s="191"/>
      <c r="AG40" s="191"/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2"/>
      <c r="BF40" s="192"/>
      <c r="BG40" s="192"/>
      <c r="BH40" s="192"/>
      <c r="BI40" s="192"/>
      <c r="BJ40" s="192"/>
      <c r="BK40" s="192"/>
      <c r="BL40" s="192"/>
      <c r="BM40" s="192"/>
      <c r="BN40" s="192"/>
      <c r="BO40" s="192"/>
      <c r="BP40" s="192"/>
      <c r="BQ40" s="192"/>
      <c r="BR40" s="192"/>
      <c r="BS40" s="192"/>
      <c r="BT40" s="192"/>
      <c r="BU40" s="192"/>
      <c r="BV40" s="192"/>
    </row>
    <row r="41" spans="1:74">
      <c r="A41" s="328"/>
      <c r="B41" s="328"/>
      <c r="C41" s="328"/>
      <c r="D41" s="302" t="s">
        <v>69</v>
      </c>
      <c r="E41" s="303" t="s">
        <v>70</v>
      </c>
      <c r="F41" s="329">
        <f>SUM(F16:F40)</f>
        <v>592313</v>
      </c>
      <c r="G41" s="329">
        <f t="shared" ref="G41:H41" si="16">SUM(G16:G40)</f>
        <v>0</v>
      </c>
      <c r="H41" s="329">
        <f t="shared" si="16"/>
        <v>0</v>
      </c>
      <c r="I41" s="305" t="s">
        <v>70</v>
      </c>
      <c r="J41" s="329">
        <f>SUM(J16:J40)</f>
        <v>1695</v>
      </c>
      <c r="K41" s="329">
        <f t="shared" ref="K41:T41" si="17">SUM(K16:K40)</f>
        <v>594008</v>
      </c>
      <c r="L41" s="329">
        <f t="shared" si="17"/>
        <v>201070</v>
      </c>
      <c r="M41" s="329">
        <f t="shared" si="17"/>
        <v>4455</v>
      </c>
      <c r="N41" s="329">
        <f t="shared" si="17"/>
        <v>0</v>
      </c>
      <c r="O41" s="329">
        <f t="shared" si="17"/>
        <v>8612</v>
      </c>
      <c r="P41" s="329">
        <f t="shared" si="17"/>
        <v>1496</v>
      </c>
      <c r="Q41" s="329">
        <f t="shared" si="17"/>
        <v>75933</v>
      </c>
      <c r="R41" s="329">
        <f t="shared" si="17"/>
        <v>3616</v>
      </c>
      <c r="S41" s="329">
        <f t="shared" si="17"/>
        <v>294687</v>
      </c>
      <c r="T41" s="329">
        <f t="shared" si="17"/>
        <v>888695</v>
      </c>
      <c r="U41" s="191"/>
      <c r="V41" s="191"/>
      <c r="W41" s="191"/>
      <c r="X41" s="191"/>
      <c r="Y41" s="191"/>
      <c r="Z41" s="191"/>
      <c r="AA41" s="191"/>
      <c r="AB41" s="191"/>
      <c r="AC41" s="191"/>
      <c r="AD41" s="191"/>
      <c r="AE41" s="191"/>
      <c r="AF41" s="191"/>
      <c r="AG41" s="191"/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2"/>
      <c r="BF41" s="192"/>
      <c r="BG41" s="192"/>
      <c r="BH41" s="192"/>
      <c r="BI41" s="192"/>
      <c r="BJ41" s="192"/>
      <c r="BK41" s="192"/>
      <c r="BL41" s="192"/>
      <c r="BM41" s="192"/>
      <c r="BN41" s="192"/>
      <c r="BO41" s="192"/>
      <c r="BP41" s="192"/>
      <c r="BQ41" s="192"/>
      <c r="BR41" s="192"/>
      <c r="BS41" s="192"/>
      <c r="BT41" s="192"/>
      <c r="BU41" s="192"/>
      <c r="BV41" s="192"/>
    </row>
    <row r="42" spans="1:74" ht="12.75">
      <c r="A42" s="207" t="s">
        <v>71</v>
      </c>
      <c r="B42" s="191"/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1"/>
      <c r="AA42" s="191"/>
      <c r="AB42" s="191"/>
      <c r="AC42" s="191"/>
      <c r="AD42" s="191"/>
      <c r="AE42" s="191"/>
      <c r="AF42" s="191"/>
      <c r="AG42" s="191"/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2"/>
      <c r="BF42" s="192"/>
      <c r="BG42" s="192"/>
      <c r="BH42" s="192"/>
      <c r="BI42" s="192"/>
      <c r="BJ42" s="192"/>
      <c r="BK42" s="192"/>
      <c r="BL42" s="192"/>
      <c r="BM42" s="192"/>
      <c r="BN42" s="192"/>
      <c r="BO42" s="192"/>
      <c r="BP42" s="192"/>
      <c r="BQ42" s="192"/>
      <c r="BR42" s="192"/>
      <c r="BS42" s="192"/>
      <c r="BT42" s="192"/>
      <c r="BU42" s="192"/>
      <c r="BV42" s="192"/>
    </row>
    <row r="43" spans="1:74" ht="12.75">
      <c r="A43" s="207" t="s">
        <v>160</v>
      </c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  <c r="AA43" s="191"/>
      <c r="AB43" s="191"/>
      <c r="AC43" s="191"/>
      <c r="AD43" s="191"/>
      <c r="AE43" s="191"/>
      <c r="AF43" s="191"/>
      <c r="AG43" s="191"/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2"/>
      <c r="BF43" s="192"/>
      <c r="BG43" s="192"/>
      <c r="BH43" s="192"/>
      <c r="BI43" s="192"/>
      <c r="BJ43" s="192"/>
      <c r="BK43" s="192"/>
      <c r="BL43" s="192"/>
      <c r="BM43" s="192"/>
      <c r="BN43" s="192"/>
      <c r="BO43" s="192"/>
      <c r="BP43" s="192"/>
      <c r="BQ43" s="192"/>
      <c r="BR43" s="192"/>
      <c r="BS43" s="192"/>
      <c r="BT43" s="192"/>
      <c r="BU43" s="192"/>
      <c r="BV43" s="192"/>
    </row>
    <row r="44" spans="1:74" ht="12.75">
      <c r="A44" s="207" t="s">
        <v>161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  <c r="AA44" s="191"/>
      <c r="AB44" s="191"/>
      <c r="AC44" s="191"/>
      <c r="AD44" s="191"/>
      <c r="AE44" s="191"/>
      <c r="AF44" s="191"/>
      <c r="AG44" s="191"/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2"/>
      <c r="BF44" s="192"/>
      <c r="BG44" s="192"/>
      <c r="BH44" s="192"/>
      <c r="BI44" s="192"/>
      <c r="BJ44" s="192"/>
      <c r="BK44" s="192"/>
      <c r="BL44" s="192"/>
      <c r="BM44" s="192"/>
      <c r="BN44" s="192"/>
      <c r="BO44" s="192"/>
      <c r="BP44" s="192"/>
      <c r="BQ44" s="192"/>
      <c r="BR44" s="192"/>
      <c r="BS44" s="192"/>
      <c r="BT44" s="192"/>
      <c r="BU44" s="192"/>
      <c r="BV44" s="192"/>
    </row>
    <row r="45" spans="1:74" ht="12.75">
      <c r="A45" s="207" t="s">
        <v>162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  <c r="Y45" s="191"/>
      <c r="Z45" s="191"/>
      <c r="AA45" s="191"/>
      <c r="AB45" s="191"/>
      <c r="AC45" s="191"/>
      <c r="AD45" s="191"/>
      <c r="AE45" s="191"/>
      <c r="AF45" s="191"/>
      <c r="AG45" s="191"/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2"/>
      <c r="BF45" s="192"/>
      <c r="BG45" s="192"/>
      <c r="BH45" s="192"/>
      <c r="BI45" s="192"/>
      <c r="BJ45" s="192"/>
      <c r="BK45" s="192"/>
      <c r="BL45" s="192"/>
      <c r="BM45" s="192"/>
      <c r="BN45" s="192"/>
      <c r="BO45" s="192"/>
      <c r="BP45" s="192"/>
      <c r="BQ45" s="192"/>
      <c r="BR45" s="192"/>
      <c r="BS45" s="192"/>
      <c r="BT45" s="192"/>
      <c r="BU45" s="192"/>
      <c r="BV45" s="192"/>
    </row>
    <row r="46" spans="1:74" ht="12.75">
      <c r="A46" s="207" t="s">
        <v>163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  <c r="AA46" s="191"/>
      <c r="AB46" s="191"/>
      <c r="AC46" s="191"/>
      <c r="AD46" s="191"/>
      <c r="AE46" s="191"/>
      <c r="AF46" s="191"/>
      <c r="AG46" s="191"/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2"/>
      <c r="BF46" s="192"/>
      <c r="BG46" s="192"/>
      <c r="BH46" s="192"/>
      <c r="BI46" s="192"/>
      <c r="BJ46" s="192"/>
      <c r="BK46" s="192"/>
      <c r="BL46" s="192"/>
      <c r="BM46" s="192"/>
      <c r="BN46" s="192"/>
      <c r="BO46" s="192"/>
      <c r="BP46" s="192"/>
      <c r="BQ46" s="192"/>
      <c r="BR46" s="192"/>
      <c r="BS46" s="192"/>
      <c r="BT46" s="192"/>
      <c r="BU46" s="192"/>
      <c r="BV46" s="192"/>
    </row>
    <row r="47" spans="1:74" ht="12.75">
      <c r="A47" s="208"/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  <c r="AA47" s="191"/>
      <c r="AB47" s="191"/>
      <c r="AC47" s="191"/>
      <c r="AD47" s="191"/>
      <c r="AE47" s="191"/>
      <c r="AF47" s="191"/>
      <c r="AG47" s="191"/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2"/>
      <c r="BF47" s="192"/>
      <c r="BG47" s="192"/>
      <c r="BH47" s="192"/>
      <c r="BI47" s="192"/>
      <c r="BJ47" s="192"/>
      <c r="BK47" s="192"/>
      <c r="BL47" s="192"/>
      <c r="BM47" s="192"/>
      <c r="BN47" s="192"/>
      <c r="BO47" s="192"/>
      <c r="BP47" s="192"/>
      <c r="BQ47" s="192"/>
      <c r="BR47" s="192"/>
      <c r="BS47" s="192"/>
      <c r="BT47" s="192"/>
      <c r="BU47" s="192"/>
      <c r="BV47" s="192"/>
    </row>
    <row r="48" spans="1:74">
      <c r="A48" s="188"/>
      <c r="B48" s="107" t="s">
        <v>10</v>
      </c>
      <c r="C48" s="108"/>
      <c r="D48" s="108"/>
      <c r="E48" s="108"/>
      <c r="F48" s="108"/>
      <c r="G48" s="108"/>
      <c r="H48" s="108"/>
      <c r="I48" s="108"/>
      <c r="J48" s="109"/>
      <c r="K48" s="110"/>
      <c r="L48" s="11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  <c r="AA48" s="191"/>
      <c r="AB48" s="191"/>
      <c r="AC48" s="191"/>
      <c r="AD48" s="191"/>
      <c r="AE48" s="191"/>
      <c r="AF48" s="191"/>
      <c r="AG48" s="191"/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2"/>
      <c r="BF48" s="192"/>
      <c r="BG48" s="192"/>
      <c r="BH48" s="192"/>
      <c r="BI48" s="192"/>
      <c r="BJ48" s="192"/>
      <c r="BK48" s="192"/>
      <c r="BL48" s="192"/>
      <c r="BM48" s="192"/>
      <c r="BN48" s="192"/>
      <c r="BO48" s="192"/>
      <c r="BP48" s="192"/>
      <c r="BQ48" s="192"/>
      <c r="BR48" s="192"/>
      <c r="BS48" s="192"/>
      <c r="BT48" s="192"/>
      <c r="BU48" s="192"/>
      <c r="BV48" s="192"/>
    </row>
    <row r="49" spans="1:74">
      <c r="A49" s="188"/>
      <c r="B49" s="169" t="s">
        <v>76</v>
      </c>
      <c r="C49" s="170"/>
      <c r="D49" s="170"/>
      <c r="E49" s="170"/>
      <c r="F49" s="170"/>
      <c r="G49" s="170"/>
      <c r="H49" s="170"/>
      <c r="I49" s="170"/>
      <c r="J49" s="170"/>
      <c r="K49" s="170"/>
      <c r="L49" s="17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  <c r="AA49" s="191"/>
      <c r="AB49" s="191"/>
      <c r="AC49" s="191"/>
      <c r="AD49" s="191"/>
      <c r="AE49" s="191"/>
      <c r="AF49" s="191"/>
      <c r="AG49" s="191"/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2"/>
      <c r="BF49" s="192"/>
      <c r="BG49" s="192"/>
      <c r="BH49" s="192"/>
      <c r="BI49" s="192"/>
      <c r="BJ49" s="192"/>
      <c r="BK49" s="192"/>
      <c r="BL49" s="192"/>
      <c r="BM49" s="192"/>
      <c r="BN49" s="192"/>
      <c r="BO49" s="192"/>
      <c r="BP49" s="192"/>
      <c r="BQ49" s="192"/>
      <c r="BR49" s="192"/>
      <c r="BS49" s="192"/>
      <c r="BT49" s="192"/>
      <c r="BU49" s="192"/>
      <c r="BV49" s="192"/>
    </row>
    <row r="50" spans="1:74">
      <c r="A50" s="188"/>
      <c r="B50" s="112" t="s">
        <v>11</v>
      </c>
      <c r="C50" s="4" t="s">
        <v>12</v>
      </c>
      <c r="D50" s="4" t="s">
        <v>13</v>
      </c>
      <c r="E50" s="4" t="s">
        <v>14</v>
      </c>
      <c r="F50" s="4" t="s">
        <v>15</v>
      </c>
      <c r="G50" s="4" t="s">
        <v>16</v>
      </c>
      <c r="H50" s="4" t="s">
        <v>17</v>
      </c>
      <c r="I50" s="4" t="s">
        <v>18</v>
      </c>
      <c r="J50" s="4" t="s">
        <v>19</v>
      </c>
      <c r="K50" s="4" t="s">
        <v>20</v>
      </c>
      <c r="L50" s="113" t="s">
        <v>21</v>
      </c>
      <c r="M50" s="8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  <c r="AA50" s="191"/>
      <c r="AB50" s="191"/>
      <c r="AC50" s="191"/>
      <c r="AD50" s="191"/>
      <c r="AE50" s="191"/>
      <c r="AF50" s="191"/>
      <c r="AG50" s="191"/>
      <c r="AH50" s="191"/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2"/>
      <c r="AX50" s="192"/>
      <c r="AY50" s="192"/>
      <c r="AZ50" s="192"/>
      <c r="BA50" s="192"/>
      <c r="BB50" s="192"/>
      <c r="BC50" s="192"/>
      <c r="BD50" s="192"/>
      <c r="BE50" s="192"/>
      <c r="BF50" s="192"/>
      <c r="BG50" s="192"/>
      <c r="BH50" s="192"/>
      <c r="BI50" s="192"/>
      <c r="BJ50" s="192"/>
      <c r="BK50" s="192"/>
      <c r="BL50" s="192"/>
      <c r="BM50" s="192"/>
      <c r="BN50" s="192"/>
    </row>
    <row r="51" spans="1:74">
      <c r="A51" s="188"/>
      <c r="B51" s="112"/>
      <c r="C51" s="30"/>
      <c r="D51" s="4"/>
      <c r="E51" s="30"/>
      <c r="F51" s="302" t="s">
        <v>77</v>
      </c>
      <c r="G51" s="306" t="s">
        <v>78</v>
      </c>
      <c r="H51" s="168" t="s">
        <v>79</v>
      </c>
      <c r="I51" s="168" t="s">
        <v>60</v>
      </c>
      <c r="J51" s="168" t="s">
        <v>80</v>
      </c>
      <c r="K51" s="168" t="s">
        <v>81</v>
      </c>
      <c r="L51" s="114"/>
      <c r="M51" s="8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  <c r="AA51" s="191"/>
      <c r="AB51" s="191"/>
      <c r="AC51" s="191"/>
      <c r="AD51" s="191"/>
      <c r="AE51" s="191"/>
      <c r="AF51" s="191"/>
      <c r="AG51" s="191"/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2"/>
      <c r="AX51" s="192"/>
      <c r="AY51" s="192"/>
      <c r="AZ51" s="192"/>
      <c r="BA51" s="192"/>
      <c r="BB51" s="192"/>
      <c r="BC51" s="192"/>
      <c r="BD51" s="192"/>
      <c r="BE51" s="192"/>
      <c r="BF51" s="192"/>
      <c r="BG51" s="192"/>
      <c r="BH51" s="192"/>
      <c r="BI51" s="192"/>
      <c r="BJ51" s="192"/>
      <c r="BK51" s="192"/>
      <c r="BL51" s="192"/>
      <c r="BM51" s="192"/>
      <c r="BN51" s="192"/>
    </row>
    <row r="52" spans="1:74" ht="21.75">
      <c r="A52" s="286"/>
      <c r="B52" s="184" t="s">
        <v>0</v>
      </c>
      <c r="C52" s="199"/>
      <c r="D52" s="288" t="s">
        <v>0</v>
      </c>
      <c r="E52" s="288" t="s">
        <v>82</v>
      </c>
      <c r="F52" s="308" t="s">
        <v>83</v>
      </c>
      <c r="G52" s="24"/>
      <c r="H52" s="24" t="s">
        <v>0</v>
      </c>
      <c r="I52" s="42" t="s">
        <v>84</v>
      </c>
      <c r="J52" s="24" t="s">
        <v>85</v>
      </c>
      <c r="K52" s="24" t="s">
        <v>86</v>
      </c>
      <c r="L52" s="185" t="s">
        <v>0</v>
      </c>
      <c r="M52" s="35"/>
      <c r="N52" s="35"/>
      <c r="O52" s="35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  <c r="AA52" s="191"/>
      <c r="AB52" s="191"/>
      <c r="AC52" s="191"/>
      <c r="AD52" s="191"/>
      <c r="AE52" s="191"/>
      <c r="AF52" s="191"/>
      <c r="AG52" s="191"/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2"/>
      <c r="AX52" s="192"/>
      <c r="AY52" s="192"/>
      <c r="AZ52" s="192"/>
      <c r="BA52" s="192"/>
      <c r="BB52" s="192"/>
      <c r="BC52" s="192"/>
      <c r="BD52" s="192"/>
      <c r="BE52" s="192"/>
      <c r="BF52" s="192"/>
      <c r="BG52" s="192"/>
      <c r="BH52" s="192"/>
      <c r="BI52" s="192"/>
      <c r="BJ52" s="192"/>
      <c r="BK52" s="192"/>
      <c r="BL52" s="192"/>
      <c r="BM52" s="192"/>
      <c r="BN52" s="192"/>
    </row>
    <row r="53" spans="1:74">
      <c r="A53" s="10"/>
      <c r="B53" s="167" t="s">
        <v>32</v>
      </c>
      <c r="C53" s="24" t="s">
        <v>32</v>
      </c>
      <c r="D53" s="24" t="s">
        <v>33</v>
      </c>
      <c r="E53" s="24" t="s">
        <v>87</v>
      </c>
      <c r="F53" s="24" t="s">
        <v>87</v>
      </c>
      <c r="G53" s="24" t="s">
        <v>88</v>
      </c>
      <c r="H53" s="24" t="s">
        <v>88</v>
      </c>
      <c r="I53" s="24" t="s">
        <v>87</v>
      </c>
      <c r="J53" s="24" t="s">
        <v>87</v>
      </c>
      <c r="K53" s="24" t="s">
        <v>87</v>
      </c>
      <c r="L53" s="115" t="s">
        <v>89</v>
      </c>
      <c r="M53" s="35"/>
      <c r="N53" s="35"/>
      <c r="O53" s="35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  <c r="AA53" s="191"/>
      <c r="AB53" s="191"/>
      <c r="AC53" s="191"/>
      <c r="AD53" s="191"/>
      <c r="AE53" s="191"/>
      <c r="AF53" s="191"/>
      <c r="AG53" s="191"/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2"/>
      <c r="AX53" s="192"/>
      <c r="AY53" s="192"/>
      <c r="AZ53" s="192"/>
      <c r="BA53" s="192"/>
      <c r="BB53" s="192"/>
      <c r="BC53" s="192"/>
      <c r="BD53" s="192"/>
      <c r="BE53" s="192"/>
      <c r="BF53" s="192"/>
      <c r="BG53" s="192"/>
      <c r="BH53" s="192"/>
      <c r="BI53" s="192"/>
      <c r="BJ53" s="192"/>
      <c r="BK53" s="192"/>
      <c r="BL53" s="192"/>
      <c r="BM53" s="192"/>
      <c r="BN53" s="192"/>
    </row>
    <row r="54" spans="1:74">
      <c r="A54" s="13" t="s">
        <v>45</v>
      </c>
      <c r="B54" s="116" t="s">
        <v>46</v>
      </c>
      <c r="C54" s="117" t="s">
        <v>90</v>
      </c>
      <c r="D54" s="117" t="s">
        <v>48</v>
      </c>
      <c r="E54" s="117"/>
      <c r="F54" s="118" t="s">
        <v>91</v>
      </c>
      <c r="G54" s="118" t="s">
        <v>91</v>
      </c>
      <c r="H54" s="118" t="s">
        <v>92</v>
      </c>
      <c r="I54" s="118" t="s">
        <v>93</v>
      </c>
      <c r="J54" s="118" t="s">
        <v>93</v>
      </c>
      <c r="K54" s="118" t="s">
        <v>94</v>
      </c>
      <c r="L54" s="119" t="s">
        <v>55</v>
      </c>
      <c r="M54" s="35"/>
      <c r="N54" s="35"/>
      <c r="O54" s="35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  <c r="AA54" s="191"/>
      <c r="AB54" s="191"/>
      <c r="AC54" s="191"/>
      <c r="AD54" s="191"/>
      <c r="AE54" s="191"/>
      <c r="AF54" s="191"/>
      <c r="AG54" s="191"/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2"/>
      <c r="AX54" s="192"/>
      <c r="AY54" s="192"/>
      <c r="AZ54" s="192"/>
      <c r="BA54" s="192"/>
      <c r="BB54" s="192"/>
      <c r="BC54" s="192"/>
      <c r="BD54" s="192"/>
      <c r="BE54" s="192"/>
      <c r="BF54" s="192"/>
      <c r="BG54" s="192"/>
      <c r="BH54" s="192"/>
      <c r="BI54" s="192"/>
      <c r="BJ54" s="192"/>
      <c r="BK54" s="192"/>
      <c r="BL54" s="192"/>
      <c r="BM54" s="192"/>
      <c r="BN54" s="192"/>
    </row>
    <row r="55" spans="1:74">
      <c r="A55" s="267">
        <v>1</v>
      </c>
      <c r="B55" s="34">
        <f t="shared" ref="B55:D55" si="18">+B16</f>
        <v>6000</v>
      </c>
      <c r="C55" s="145" t="str">
        <f t="shared" si="18"/>
        <v>Director (UNC)</v>
      </c>
      <c r="D55" s="145" t="str">
        <f t="shared" si="18"/>
        <v>Arriola, Theresa C. (9/3/2024)</v>
      </c>
      <c r="E55" s="327">
        <v>0</v>
      </c>
      <c r="F55" s="327">
        <v>0</v>
      </c>
      <c r="G55" s="327">
        <v>0</v>
      </c>
      <c r="H55" s="327">
        <v>0</v>
      </c>
      <c r="I55" s="327">
        <v>0</v>
      </c>
      <c r="J55" s="206">
        <v>0</v>
      </c>
      <c r="K55" s="206">
        <v>0</v>
      </c>
      <c r="L55" s="282">
        <f t="shared" ref="L55" si="19">+E55+F55+G55+H55+I55+J55+K55</f>
        <v>0</v>
      </c>
      <c r="M55" s="191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  <c r="AA55" s="191"/>
      <c r="AB55" s="191"/>
      <c r="AC55" s="191"/>
      <c r="AD55" s="191"/>
      <c r="AE55" s="191"/>
      <c r="AF55" s="191"/>
      <c r="AG55" s="191"/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2"/>
      <c r="AX55" s="192"/>
      <c r="AY55" s="192"/>
      <c r="AZ55" s="192"/>
      <c r="BA55" s="192"/>
      <c r="BB55" s="192"/>
      <c r="BC55" s="192"/>
      <c r="BD55" s="192"/>
      <c r="BE55" s="192"/>
      <c r="BF55" s="192"/>
      <c r="BG55" s="192"/>
      <c r="BH55" s="192"/>
      <c r="BI55" s="192"/>
      <c r="BJ55" s="192"/>
      <c r="BK55" s="192"/>
      <c r="BL55" s="192"/>
      <c r="BM55" s="192"/>
      <c r="BN55" s="192"/>
    </row>
    <row r="56" spans="1:74" ht="21.75">
      <c r="A56" s="267">
        <f>A55+1</f>
        <v>2</v>
      </c>
      <c r="B56" s="34">
        <f t="shared" ref="B56:D56" si="20">+B17</f>
        <v>7231</v>
      </c>
      <c r="C56" s="145" t="str">
        <f t="shared" si="20"/>
        <v>Deputy Director (UNC)</v>
      </c>
      <c r="D56" s="145" t="str">
        <f t="shared" si="20"/>
        <v>Camacho, PeterJohn D. (6/13/2023)</v>
      </c>
      <c r="E56" s="327">
        <v>0</v>
      </c>
      <c r="F56" s="327">
        <v>0</v>
      </c>
      <c r="G56" s="327">
        <v>0</v>
      </c>
      <c r="H56" s="327">
        <v>0</v>
      </c>
      <c r="I56" s="327">
        <v>0</v>
      </c>
      <c r="J56" s="206">
        <v>0</v>
      </c>
      <c r="K56" s="206">
        <v>0</v>
      </c>
      <c r="L56" s="282">
        <f t="shared" ref="L56:L79" si="21">+E56+F56+G56+H56+I56+J56+K56</f>
        <v>0</v>
      </c>
      <c r="M56" s="191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  <c r="AA56" s="191"/>
      <c r="AB56" s="191"/>
      <c r="AC56" s="191"/>
      <c r="AD56" s="191"/>
      <c r="AE56" s="191"/>
      <c r="AF56" s="191"/>
      <c r="AG56" s="191"/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2"/>
      <c r="AX56" s="192"/>
      <c r="AY56" s="192"/>
      <c r="AZ56" s="192"/>
      <c r="BA56" s="192"/>
      <c r="BB56" s="192"/>
      <c r="BC56" s="192"/>
      <c r="BD56" s="192"/>
      <c r="BE56" s="192"/>
      <c r="BF56" s="192"/>
      <c r="BG56" s="192"/>
      <c r="BH56" s="192"/>
      <c r="BI56" s="192"/>
      <c r="BJ56" s="192"/>
      <c r="BK56" s="192"/>
      <c r="BL56" s="192"/>
      <c r="BM56" s="192"/>
      <c r="BN56" s="192"/>
    </row>
    <row r="57" spans="1:74" ht="21.75">
      <c r="A57" s="267">
        <f t="shared" ref="A57:A79" si="22">A56+1</f>
        <v>3</v>
      </c>
      <c r="B57" s="34">
        <f t="shared" ref="B57:D57" si="23">+B18</f>
        <v>6012</v>
      </c>
      <c r="C57" s="145" t="str">
        <f t="shared" si="23"/>
        <v>Budget &amp; Management Analyst Supervisor</v>
      </c>
      <c r="D57" s="145" t="str">
        <f t="shared" si="23"/>
        <v>Blaz, Joaquin R. (10/26/2022)</v>
      </c>
      <c r="E57" s="327">
        <v>0</v>
      </c>
      <c r="F57" s="327">
        <v>0</v>
      </c>
      <c r="G57" s="327">
        <v>0</v>
      </c>
      <c r="H57" s="327">
        <v>0</v>
      </c>
      <c r="I57" s="327">
        <v>0</v>
      </c>
      <c r="J57" s="206">
        <v>0</v>
      </c>
      <c r="K57" s="206">
        <v>0</v>
      </c>
      <c r="L57" s="282">
        <f t="shared" si="21"/>
        <v>0</v>
      </c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  <c r="AA57" s="191"/>
      <c r="AB57" s="191"/>
      <c r="AC57" s="191"/>
      <c r="AD57" s="191"/>
      <c r="AE57" s="191"/>
      <c r="AF57" s="191"/>
      <c r="AG57" s="191"/>
      <c r="AH57" s="191"/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2"/>
      <c r="AX57" s="192"/>
      <c r="AY57" s="192"/>
      <c r="AZ57" s="192"/>
      <c r="BA57" s="192"/>
      <c r="BB57" s="192"/>
      <c r="BC57" s="192"/>
      <c r="BD57" s="192"/>
      <c r="BE57" s="192"/>
      <c r="BF57" s="192"/>
      <c r="BG57" s="192"/>
      <c r="BH57" s="192"/>
      <c r="BI57" s="192"/>
      <c r="BJ57" s="192"/>
      <c r="BK57" s="192"/>
      <c r="BL57" s="192"/>
      <c r="BM57" s="192"/>
      <c r="BN57" s="192"/>
    </row>
    <row r="58" spans="1:74" ht="21.75">
      <c r="A58" s="267">
        <f t="shared" si="22"/>
        <v>4</v>
      </c>
      <c r="B58" s="34">
        <f t="shared" ref="B58:D58" si="24">+B19</f>
        <v>6542</v>
      </c>
      <c r="C58" s="145" t="str">
        <f t="shared" si="24"/>
        <v>Personnel Officer</v>
      </c>
      <c r="D58" s="145" t="str">
        <f t="shared" si="24"/>
        <v>Villagomez, LaureAl E.B. (4/8/2024)</v>
      </c>
      <c r="E58" s="327">
        <v>0</v>
      </c>
      <c r="F58" s="327">
        <v>0</v>
      </c>
      <c r="G58" s="327">
        <v>0</v>
      </c>
      <c r="H58" s="327">
        <v>0</v>
      </c>
      <c r="I58" s="327">
        <v>0</v>
      </c>
      <c r="J58" s="206">
        <v>0</v>
      </c>
      <c r="K58" s="206">
        <v>0</v>
      </c>
      <c r="L58" s="282">
        <f t="shared" si="21"/>
        <v>0</v>
      </c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  <c r="AA58" s="191"/>
      <c r="AB58" s="191"/>
      <c r="AC58" s="191"/>
      <c r="AD58" s="191"/>
      <c r="AE58" s="191"/>
      <c r="AF58" s="191"/>
      <c r="AG58" s="191"/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2"/>
      <c r="AX58" s="192"/>
      <c r="AY58" s="192"/>
      <c r="AZ58" s="192"/>
      <c r="BA58" s="192"/>
      <c r="BB58" s="192"/>
      <c r="BC58" s="192"/>
      <c r="BD58" s="192"/>
      <c r="BE58" s="192"/>
      <c r="BF58" s="192"/>
      <c r="BG58" s="192"/>
      <c r="BH58" s="192"/>
      <c r="BI58" s="192"/>
      <c r="BJ58" s="192"/>
      <c r="BK58" s="192"/>
      <c r="BL58" s="192"/>
      <c r="BM58" s="192"/>
      <c r="BN58" s="192"/>
    </row>
    <row r="59" spans="1:74">
      <c r="A59" s="267">
        <f t="shared" si="22"/>
        <v>5</v>
      </c>
      <c r="B59" s="34">
        <f t="shared" ref="B59:D59" si="25">+B20</f>
        <v>6051</v>
      </c>
      <c r="C59" s="145" t="str">
        <f t="shared" si="25"/>
        <v>Safety Officer</v>
      </c>
      <c r="D59" s="145" t="str">
        <f t="shared" si="25"/>
        <v>Taijeron, James F. (6/20/2025)</v>
      </c>
      <c r="E59" s="327">
        <v>0</v>
      </c>
      <c r="F59" s="327">
        <v>0</v>
      </c>
      <c r="G59" s="327">
        <v>0</v>
      </c>
      <c r="H59" s="327">
        <v>0</v>
      </c>
      <c r="I59" s="327">
        <v>0</v>
      </c>
      <c r="J59" s="206">
        <v>0</v>
      </c>
      <c r="K59" s="206">
        <v>0</v>
      </c>
      <c r="L59" s="282">
        <f t="shared" si="21"/>
        <v>0</v>
      </c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  <c r="AA59" s="191"/>
      <c r="AB59" s="191"/>
      <c r="AC59" s="191"/>
      <c r="AD59" s="191"/>
      <c r="AE59" s="191"/>
      <c r="AF59" s="191"/>
      <c r="AG59" s="191"/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2"/>
      <c r="AX59" s="192"/>
      <c r="AY59" s="192"/>
      <c r="AZ59" s="192"/>
      <c r="BA59" s="192"/>
      <c r="BB59" s="192"/>
      <c r="BC59" s="192"/>
      <c r="BD59" s="192"/>
      <c r="BE59" s="192"/>
      <c r="BF59" s="192"/>
      <c r="BG59" s="192"/>
      <c r="BH59" s="192"/>
      <c r="BI59" s="192"/>
      <c r="BJ59" s="192"/>
      <c r="BK59" s="192"/>
      <c r="BL59" s="192"/>
      <c r="BM59" s="192"/>
      <c r="BN59" s="192"/>
    </row>
    <row r="60" spans="1:74">
      <c r="A60" s="267">
        <f t="shared" si="22"/>
        <v>6</v>
      </c>
      <c r="B60" s="34">
        <f t="shared" ref="B60:D60" si="26">+B21</f>
        <v>7146</v>
      </c>
      <c r="C60" s="145" t="str">
        <f t="shared" si="26"/>
        <v>Program Coordinoator I</v>
      </c>
      <c r="D60" s="145" t="str">
        <f t="shared" si="26"/>
        <v>VACANT (Vice: D. Sulat - 4/17/2026)</v>
      </c>
      <c r="E60" s="327">
        <v>0</v>
      </c>
      <c r="F60" s="327">
        <v>0</v>
      </c>
      <c r="G60" s="327">
        <v>0</v>
      </c>
      <c r="H60" s="327">
        <v>0</v>
      </c>
      <c r="I60" s="327">
        <v>0</v>
      </c>
      <c r="J60" s="206">
        <v>0</v>
      </c>
      <c r="K60" s="206">
        <v>0</v>
      </c>
      <c r="L60" s="282">
        <f t="shared" si="21"/>
        <v>0</v>
      </c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  <c r="AB60" s="191"/>
      <c r="AC60" s="191"/>
      <c r="AD60" s="191"/>
      <c r="AE60" s="191"/>
      <c r="AF60" s="191"/>
      <c r="AG60" s="191"/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2"/>
      <c r="AX60" s="192"/>
      <c r="AY60" s="192"/>
      <c r="AZ60" s="192"/>
      <c r="BA60" s="192"/>
      <c r="BB60" s="192"/>
      <c r="BC60" s="192"/>
      <c r="BD60" s="192"/>
      <c r="BE60" s="192"/>
      <c r="BF60" s="192"/>
      <c r="BG60" s="192"/>
      <c r="BH60" s="192"/>
      <c r="BI60" s="192"/>
      <c r="BJ60" s="192"/>
      <c r="BK60" s="192"/>
      <c r="BL60" s="192"/>
      <c r="BM60" s="192"/>
      <c r="BN60" s="192"/>
    </row>
    <row r="61" spans="1:74">
      <c r="A61" s="267">
        <f t="shared" si="22"/>
        <v>7</v>
      </c>
      <c r="B61" s="34">
        <f t="shared" ref="B61:D61" si="27">+B22</f>
        <v>6010</v>
      </c>
      <c r="C61" s="145" t="str">
        <f t="shared" si="27"/>
        <v>Special Projects Coordinator (UNC)</v>
      </c>
      <c r="D61" s="145" t="str">
        <f t="shared" si="27"/>
        <v>Elliott, Yolanda G. (3/31/2025)</v>
      </c>
      <c r="E61" s="327">
        <v>0</v>
      </c>
      <c r="F61" s="327">
        <v>0</v>
      </c>
      <c r="G61" s="327">
        <v>0</v>
      </c>
      <c r="H61" s="327">
        <v>0</v>
      </c>
      <c r="I61" s="327">
        <v>0</v>
      </c>
      <c r="J61" s="206">
        <v>0</v>
      </c>
      <c r="K61" s="206">
        <v>0</v>
      </c>
      <c r="L61" s="282">
        <f t="shared" si="21"/>
        <v>0</v>
      </c>
      <c r="M61" s="191"/>
      <c r="N61" s="191"/>
      <c r="O61" s="191"/>
      <c r="P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  <c r="AA61" s="191"/>
      <c r="AB61" s="191"/>
      <c r="AC61" s="191"/>
      <c r="AD61" s="191"/>
      <c r="AE61" s="191"/>
      <c r="AF61" s="191"/>
      <c r="AG61" s="191"/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2"/>
      <c r="AX61" s="192"/>
      <c r="AY61" s="192"/>
      <c r="AZ61" s="192"/>
      <c r="BA61" s="192"/>
      <c r="BB61" s="192"/>
      <c r="BC61" s="192"/>
      <c r="BD61" s="192"/>
      <c r="BE61" s="192"/>
      <c r="BF61" s="192"/>
      <c r="BG61" s="192"/>
      <c r="BH61" s="192"/>
      <c r="BI61" s="192"/>
      <c r="BJ61" s="192"/>
      <c r="BK61" s="192"/>
      <c r="BL61" s="192"/>
      <c r="BM61" s="192"/>
      <c r="BN61" s="192"/>
    </row>
    <row r="62" spans="1:74">
      <c r="A62" s="267">
        <f t="shared" si="22"/>
        <v>8</v>
      </c>
      <c r="B62" s="34">
        <f t="shared" ref="B62:D62" si="28">+B23</f>
        <v>7057</v>
      </c>
      <c r="C62" s="145" t="str">
        <f t="shared" si="28"/>
        <v>Public Information Officer</v>
      </c>
      <c r="D62" s="145" t="str">
        <f t="shared" si="28"/>
        <v>Rivera, Julia N. (9/29/2025)</v>
      </c>
      <c r="E62" s="327">
        <v>0</v>
      </c>
      <c r="F62" s="327">
        <v>0</v>
      </c>
      <c r="G62" s="327">
        <v>0</v>
      </c>
      <c r="H62" s="327">
        <v>0</v>
      </c>
      <c r="I62" s="327">
        <v>0</v>
      </c>
      <c r="J62" s="206">
        <v>0</v>
      </c>
      <c r="K62" s="206">
        <v>0</v>
      </c>
      <c r="L62" s="282">
        <f t="shared" si="21"/>
        <v>0</v>
      </c>
      <c r="M62" s="191"/>
      <c r="N62" s="191"/>
      <c r="O62" s="191"/>
      <c r="P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  <c r="AA62" s="191"/>
      <c r="AB62" s="191"/>
      <c r="AC62" s="191"/>
      <c r="AD62" s="191"/>
      <c r="AE62" s="191"/>
      <c r="AF62" s="191"/>
      <c r="AG62" s="191"/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2"/>
      <c r="AX62" s="192"/>
      <c r="AY62" s="192"/>
      <c r="AZ62" s="192"/>
      <c r="BA62" s="192"/>
      <c r="BB62" s="192"/>
      <c r="BC62" s="192"/>
      <c r="BD62" s="192"/>
      <c r="BE62" s="192"/>
      <c r="BF62" s="192"/>
      <c r="BG62" s="192"/>
      <c r="BH62" s="192"/>
      <c r="BI62" s="192"/>
      <c r="BJ62" s="192"/>
      <c r="BK62" s="192"/>
      <c r="BL62" s="192"/>
      <c r="BM62" s="192"/>
      <c r="BN62" s="192"/>
    </row>
    <row r="63" spans="1:74" ht="21.75">
      <c r="A63" s="267">
        <f t="shared" si="22"/>
        <v>9</v>
      </c>
      <c r="B63" s="34">
        <f t="shared" ref="B63:D63" si="29">+B24</f>
        <v>7062</v>
      </c>
      <c r="C63" s="145" t="str">
        <f t="shared" si="29"/>
        <v>Special Projects Coordinator (UNC)</v>
      </c>
      <c r="D63" s="145" t="str">
        <f t="shared" si="29"/>
        <v>VACANT (Vice: L. Lizama - 4/20/2025)</v>
      </c>
      <c r="E63" s="327">
        <v>0</v>
      </c>
      <c r="F63" s="327">
        <v>0</v>
      </c>
      <c r="G63" s="327">
        <v>0</v>
      </c>
      <c r="H63" s="327">
        <v>0</v>
      </c>
      <c r="I63" s="327">
        <v>0</v>
      </c>
      <c r="J63" s="206">
        <v>0</v>
      </c>
      <c r="K63" s="206">
        <v>0</v>
      </c>
      <c r="L63" s="282">
        <f t="shared" si="21"/>
        <v>0</v>
      </c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  <c r="AA63" s="191"/>
      <c r="AB63" s="191"/>
      <c r="AC63" s="191"/>
      <c r="AD63" s="191"/>
      <c r="AE63" s="191"/>
      <c r="AF63" s="191"/>
      <c r="AG63" s="191"/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2"/>
      <c r="AX63" s="192"/>
      <c r="AY63" s="192"/>
      <c r="AZ63" s="192"/>
      <c r="BA63" s="192"/>
      <c r="BB63" s="192"/>
      <c r="BC63" s="192"/>
      <c r="BD63" s="192"/>
      <c r="BE63" s="192"/>
      <c r="BF63" s="192"/>
      <c r="BG63" s="192"/>
      <c r="BH63" s="192"/>
      <c r="BI63" s="192"/>
      <c r="BJ63" s="192"/>
      <c r="BK63" s="192"/>
      <c r="BL63" s="192"/>
      <c r="BM63" s="192"/>
      <c r="BN63" s="192"/>
    </row>
    <row r="64" spans="1:74" ht="21.75">
      <c r="A64" s="267">
        <f t="shared" si="22"/>
        <v>10</v>
      </c>
      <c r="B64" s="34">
        <f t="shared" ref="B64:D64" si="30">+B25</f>
        <v>6052</v>
      </c>
      <c r="C64" s="145" t="str">
        <f t="shared" si="30"/>
        <v>Program Coordinator II</v>
      </c>
      <c r="D64" s="145" t="str">
        <f t="shared" si="30"/>
        <v>VACANT (Vice: L. Camacho - 1/1/2024)</v>
      </c>
      <c r="E64" s="327">
        <v>0</v>
      </c>
      <c r="F64" s="327">
        <v>0</v>
      </c>
      <c r="G64" s="327">
        <v>0</v>
      </c>
      <c r="H64" s="327">
        <v>0</v>
      </c>
      <c r="I64" s="327">
        <v>0</v>
      </c>
      <c r="J64" s="206">
        <v>0</v>
      </c>
      <c r="K64" s="206">
        <v>0</v>
      </c>
      <c r="L64" s="282">
        <f t="shared" si="21"/>
        <v>0</v>
      </c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  <c r="AA64" s="191"/>
      <c r="AB64" s="191"/>
      <c r="AC64" s="191"/>
      <c r="AD64" s="191"/>
      <c r="AE64" s="191"/>
      <c r="AF64" s="191"/>
      <c r="AG64" s="191"/>
      <c r="AH64" s="191"/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2"/>
      <c r="AX64" s="192"/>
      <c r="AY64" s="192"/>
      <c r="AZ64" s="192"/>
      <c r="BA64" s="192"/>
      <c r="BB64" s="192"/>
      <c r="BC64" s="192"/>
      <c r="BD64" s="192"/>
      <c r="BE64" s="192"/>
      <c r="BF64" s="192"/>
      <c r="BG64" s="192"/>
      <c r="BH64" s="192"/>
      <c r="BI64" s="192"/>
      <c r="BJ64" s="192"/>
      <c r="BK64" s="192"/>
      <c r="BL64" s="192"/>
      <c r="BM64" s="192"/>
      <c r="BN64" s="192"/>
    </row>
    <row r="65" spans="1:66">
      <c r="A65" s="267">
        <f t="shared" si="22"/>
        <v>11</v>
      </c>
      <c r="B65" s="34">
        <f t="shared" ref="B65:D65" si="31">+B26</f>
        <v>6053</v>
      </c>
      <c r="C65" s="145" t="str">
        <f t="shared" si="31"/>
        <v>Program Coordinator IV</v>
      </c>
      <c r="D65" s="145" t="str">
        <f t="shared" si="31"/>
        <v>VACANT</v>
      </c>
      <c r="E65" s="327">
        <v>0</v>
      </c>
      <c r="F65" s="327">
        <v>0</v>
      </c>
      <c r="G65" s="327">
        <v>0</v>
      </c>
      <c r="H65" s="327">
        <v>0</v>
      </c>
      <c r="I65" s="327">
        <v>0</v>
      </c>
      <c r="J65" s="206">
        <v>0</v>
      </c>
      <c r="K65" s="206">
        <v>0</v>
      </c>
      <c r="L65" s="282">
        <f t="shared" si="21"/>
        <v>0</v>
      </c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  <c r="AA65" s="191"/>
      <c r="AB65" s="191"/>
      <c r="AC65" s="191"/>
      <c r="AD65" s="191"/>
      <c r="AE65" s="191"/>
      <c r="AF65" s="191"/>
      <c r="AG65" s="191"/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2"/>
      <c r="AX65" s="192"/>
      <c r="AY65" s="192"/>
      <c r="AZ65" s="192"/>
      <c r="BA65" s="192"/>
      <c r="BB65" s="192"/>
      <c r="BC65" s="192"/>
      <c r="BD65" s="192"/>
      <c r="BE65" s="192"/>
      <c r="BF65" s="192"/>
      <c r="BG65" s="192"/>
      <c r="BH65" s="192"/>
      <c r="BI65" s="192"/>
      <c r="BJ65" s="192"/>
      <c r="BK65" s="192"/>
      <c r="BL65" s="192"/>
      <c r="BM65" s="192"/>
      <c r="BN65" s="192"/>
    </row>
    <row r="66" spans="1:66">
      <c r="A66" s="267">
        <f t="shared" si="22"/>
        <v>12</v>
      </c>
      <c r="B66" s="34">
        <f t="shared" ref="B66:D66" si="32">+B27</f>
        <v>6055</v>
      </c>
      <c r="C66" s="145" t="str">
        <f t="shared" si="32"/>
        <v>Special Projects Coordinator (UNC)</v>
      </c>
      <c r="D66" s="145" t="str">
        <f t="shared" si="32"/>
        <v>VACANT</v>
      </c>
      <c r="E66" s="327">
        <v>0</v>
      </c>
      <c r="F66" s="327">
        <v>0</v>
      </c>
      <c r="G66" s="327">
        <v>0</v>
      </c>
      <c r="H66" s="327">
        <v>0</v>
      </c>
      <c r="I66" s="327">
        <v>0</v>
      </c>
      <c r="J66" s="206">
        <v>0</v>
      </c>
      <c r="K66" s="206">
        <v>0</v>
      </c>
      <c r="L66" s="282">
        <f t="shared" si="21"/>
        <v>0</v>
      </c>
      <c r="M66" s="191"/>
      <c r="N66" s="191"/>
      <c r="O66" s="191"/>
      <c r="P66" s="191"/>
      <c r="Q66" s="191"/>
      <c r="R66" s="191"/>
      <c r="S66" s="191"/>
      <c r="T66" s="191"/>
      <c r="U66" s="191"/>
      <c r="V66" s="191"/>
      <c r="W66" s="191"/>
      <c r="X66" s="191"/>
      <c r="Y66" s="191"/>
      <c r="Z66" s="191"/>
      <c r="AA66" s="191"/>
      <c r="AB66" s="191"/>
      <c r="AC66" s="191"/>
      <c r="AD66" s="191"/>
      <c r="AE66" s="191"/>
      <c r="AF66" s="191"/>
      <c r="AG66" s="191"/>
      <c r="AH66" s="191"/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2"/>
      <c r="AX66" s="192"/>
      <c r="AY66" s="192"/>
      <c r="AZ66" s="192"/>
      <c r="BA66" s="192"/>
      <c r="BB66" s="192"/>
      <c r="BC66" s="192"/>
      <c r="BD66" s="192"/>
      <c r="BE66" s="192"/>
      <c r="BF66" s="192"/>
      <c r="BG66" s="192"/>
      <c r="BH66" s="192"/>
      <c r="BI66" s="192"/>
      <c r="BJ66" s="192"/>
      <c r="BK66" s="192"/>
      <c r="BL66" s="192"/>
      <c r="BM66" s="192"/>
      <c r="BN66" s="192"/>
    </row>
    <row r="67" spans="1:66">
      <c r="A67" s="267">
        <f t="shared" si="22"/>
        <v>13</v>
      </c>
      <c r="B67" s="34">
        <f t="shared" ref="B67:D67" si="33">+B28</f>
        <v>61001</v>
      </c>
      <c r="C67" s="145" t="str">
        <f t="shared" si="33"/>
        <v>Personnel Services Administrator</v>
      </c>
      <c r="D67" s="145" t="str">
        <f t="shared" si="33"/>
        <v>VACANT</v>
      </c>
      <c r="E67" s="327">
        <v>0</v>
      </c>
      <c r="F67" s="327">
        <v>0</v>
      </c>
      <c r="G67" s="327">
        <v>0</v>
      </c>
      <c r="H67" s="327">
        <v>0</v>
      </c>
      <c r="I67" s="327">
        <v>0</v>
      </c>
      <c r="J67" s="206">
        <v>0</v>
      </c>
      <c r="K67" s="206">
        <v>0</v>
      </c>
      <c r="L67" s="282">
        <f t="shared" si="21"/>
        <v>0</v>
      </c>
      <c r="M67" s="191"/>
      <c r="N67" s="191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  <c r="AA67" s="191"/>
      <c r="AB67" s="191"/>
      <c r="AC67" s="191"/>
      <c r="AD67" s="191"/>
      <c r="AE67" s="191"/>
      <c r="AF67" s="191"/>
      <c r="AG67" s="191"/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2"/>
      <c r="AX67" s="192"/>
      <c r="AY67" s="192"/>
      <c r="AZ67" s="192"/>
      <c r="BA67" s="192"/>
      <c r="BB67" s="192"/>
      <c r="BC67" s="192"/>
      <c r="BD67" s="192"/>
      <c r="BE67" s="192"/>
      <c r="BF67" s="192"/>
      <c r="BG67" s="192"/>
      <c r="BH67" s="192"/>
      <c r="BI67" s="192"/>
      <c r="BJ67" s="192"/>
      <c r="BK67" s="192"/>
      <c r="BL67" s="192"/>
      <c r="BM67" s="192"/>
      <c r="BN67" s="192"/>
    </row>
    <row r="68" spans="1:66">
      <c r="A68" s="267">
        <f t="shared" si="22"/>
        <v>14</v>
      </c>
      <c r="B68" s="34">
        <f t="shared" ref="B68:D68" si="34">+B29</f>
        <v>6324</v>
      </c>
      <c r="C68" s="145" t="str">
        <f t="shared" si="34"/>
        <v>Equal Employment Opportunity Officer</v>
      </c>
      <c r="D68" s="145" t="str">
        <f t="shared" si="34"/>
        <v>VACANT</v>
      </c>
      <c r="E68" s="327">
        <v>0</v>
      </c>
      <c r="F68" s="327">
        <v>0</v>
      </c>
      <c r="G68" s="327">
        <v>0</v>
      </c>
      <c r="H68" s="327">
        <v>0</v>
      </c>
      <c r="I68" s="327">
        <v>0</v>
      </c>
      <c r="J68" s="206">
        <v>0</v>
      </c>
      <c r="K68" s="206">
        <v>0</v>
      </c>
      <c r="L68" s="282">
        <f t="shared" si="21"/>
        <v>0</v>
      </c>
      <c r="M68" s="191"/>
      <c r="N68" s="191"/>
      <c r="O68" s="191"/>
      <c r="P68" s="191"/>
      <c r="Q68" s="191"/>
      <c r="R68" s="191"/>
      <c r="S68" s="191"/>
      <c r="T68" s="191"/>
      <c r="U68" s="191"/>
      <c r="V68" s="191"/>
      <c r="W68" s="191"/>
      <c r="X68" s="191"/>
      <c r="Y68" s="191"/>
      <c r="Z68" s="191"/>
      <c r="AA68" s="191"/>
      <c r="AB68" s="191"/>
      <c r="AC68" s="191"/>
      <c r="AD68" s="191"/>
      <c r="AE68" s="191"/>
      <c r="AF68" s="191"/>
      <c r="AG68" s="191"/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2"/>
      <c r="AX68" s="192"/>
      <c r="AY68" s="192"/>
      <c r="AZ68" s="192"/>
      <c r="BA68" s="192"/>
      <c r="BB68" s="192"/>
      <c r="BC68" s="192"/>
      <c r="BD68" s="192"/>
      <c r="BE68" s="192"/>
      <c r="BF68" s="192"/>
      <c r="BG68" s="192"/>
      <c r="BH68" s="192"/>
      <c r="BI68" s="192"/>
      <c r="BJ68" s="192"/>
      <c r="BK68" s="192"/>
      <c r="BL68" s="192"/>
      <c r="BM68" s="192"/>
      <c r="BN68" s="192"/>
    </row>
    <row r="69" spans="1:66">
      <c r="A69" s="267">
        <f t="shared" si="22"/>
        <v>15</v>
      </c>
      <c r="B69" s="34"/>
      <c r="C69" s="83"/>
      <c r="D69" s="83"/>
      <c r="E69" s="327">
        <v>0</v>
      </c>
      <c r="F69" s="327">
        <v>0</v>
      </c>
      <c r="G69" s="327">
        <v>0</v>
      </c>
      <c r="H69" s="327">
        <v>0</v>
      </c>
      <c r="I69" s="327">
        <v>0</v>
      </c>
      <c r="J69" s="206">
        <v>0</v>
      </c>
      <c r="K69" s="206">
        <v>0</v>
      </c>
      <c r="L69" s="282">
        <f t="shared" si="21"/>
        <v>0</v>
      </c>
      <c r="M69" s="191"/>
      <c r="N69" s="191"/>
      <c r="O69" s="191"/>
      <c r="P69" s="191"/>
      <c r="Q69" s="191"/>
      <c r="R69" s="191"/>
      <c r="S69" s="191"/>
      <c r="T69" s="191"/>
      <c r="U69" s="191"/>
      <c r="V69" s="191"/>
      <c r="W69" s="191"/>
      <c r="X69" s="191"/>
      <c r="Y69" s="191"/>
      <c r="Z69" s="191"/>
      <c r="AA69" s="191"/>
      <c r="AB69" s="191"/>
      <c r="AC69" s="191"/>
      <c r="AD69" s="191"/>
      <c r="AE69" s="191"/>
      <c r="AF69" s="191"/>
      <c r="AG69" s="191"/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2"/>
      <c r="AX69" s="192"/>
      <c r="AY69" s="192"/>
      <c r="AZ69" s="192"/>
      <c r="BA69" s="192"/>
      <c r="BB69" s="192"/>
      <c r="BC69" s="192"/>
      <c r="BD69" s="192"/>
      <c r="BE69" s="192"/>
      <c r="BF69" s="192"/>
      <c r="BG69" s="192"/>
      <c r="BH69" s="192"/>
      <c r="BI69" s="192"/>
      <c r="BJ69" s="192"/>
      <c r="BK69" s="192"/>
      <c r="BL69" s="192"/>
      <c r="BM69" s="192"/>
      <c r="BN69" s="192"/>
    </row>
    <row r="70" spans="1:66">
      <c r="A70" s="267">
        <f t="shared" si="22"/>
        <v>16</v>
      </c>
      <c r="B70" s="34"/>
      <c r="C70" s="83"/>
      <c r="D70" s="83"/>
      <c r="E70" s="327">
        <v>0</v>
      </c>
      <c r="F70" s="327">
        <v>0</v>
      </c>
      <c r="G70" s="327">
        <v>0</v>
      </c>
      <c r="H70" s="327">
        <v>0</v>
      </c>
      <c r="I70" s="327">
        <v>0</v>
      </c>
      <c r="J70" s="206">
        <v>0</v>
      </c>
      <c r="K70" s="206">
        <v>0</v>
      </c>
      <c r="L70" s="282">
        <f t="shared" si="21"/>
        <v>0</v>
      </c>
      <c r="M70" s="191"/>
      <c r="N70" s="191"/>
      <c r="O70" s="191"/>
      <c r="P70" s="191"/>
      <c r="Q70" s="191"/>
      <c r="R70" s="191"/>
      <c r="S70" s="191"/>
      <c r="T70" s="191"/>
      <c r="U70" s="191"/>
      <c r="V70" s="191"/>
      <c r="W70" s="191"/>
      <c r="X70" s="191"/>
      <c r="Y70" s="191"/>
      <c r="Z70" s="191"/>
      <c r="AA70" s="191"/>
      <c r="AB70" s="191"/>
      <c r="AC70" s="191"/>
      <c r="AD70" s="191"/>
      <c r="AE70" s="191"/>
      <c r="AF70" s="191"/>
      <c r="AG70" s="191"/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2"/>
      <c r="AX70" s="192"/>
      <c r="AY70" s="192"/>
      <c r="AZ70" s="192"/>
      <c r="BA70" s="192"/>
      <c r="BB70" s="192"/>
      <c r="BC70" s="192"/>
      <c r="BD70" s="192"/>
      <c r="BE70" s="192"/>
      <c r="BF70" s="192"/>
      <c r="BG70" s="192"/>
      <c r="BH70" s="192"/>
      <c r="BI70" s="192"/>
      <c r="BJ70" s="192"/>
      <c r="BK70" s="192"/>
      <c r="BL70" s="192"/>
      <c r="BM70" s="192"/>
      <c r="BN70" s="192"/>
    </row>
    <row r="71" spans="1:66">
      <c r="A71" s="267">
        <f t="shared" si="22"/>
        <v>17</v>
      </c>
      <c r="B71" s="34"/>
      <c r="C71" s="83"/>
      <c r="D71" s="83"/>
      <c r="E71" s="327">
        <v>0</v>
      </c>
      <c r="F71" s="327">
        <v>0</v>
      </c>
      <c r="G71" s="327">
        <v>0</v>
      </c>
      <c r="H71" s="327">
        <v>0</v>
      </c>
      <c r="I71" s="327">
        <v>0</v>
      </c>
      <c r="J71" s="206">
        <v>0</v>
      </c>
      <c r="K71" s="206">
        <v>0</v>
      </c>
      <c r="L71" s="282">
        <f t="shared" si="21"/>
        <v>0</v>
      </c>
      <c r="M71" s="191"/>
      <c r="N71" s="191"/>
      <c r="O71" s="191"/>
      <c r="P71" s="191"/>
      <c r="Q71" s="191"/>
      <c r="R71" s="191"/>
      <c r="S71" s="191"/>
      <c r="T71" s="191"/>
      <c r="U71" s="191"/>
      <c r="V71" s="191"/>
      <c r="W71" s="191"/>
      <c r="X71" s="191"/>
      <c r="Y71" s="191"/>
      <c r="Z71" s="191"/>
      <c r="AA71" s="191"/>
      <c r="AB71" s="191"/>
      <c r="AC71" s="191"/>
      <c r="AD71" s="191"/>
      <c r="AE71" s="191"/>
      <c r="AF71" s="191"/>
      <c r="AG71" s="191"/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2"/>
      <c r="AX71" s="192"/>
      <c r="AY71" s="192"/>
      <c r="AZ71" s="192"/>
      <c r="BA71" s="192"/>
      <c r="BB71" s="192"/>
      <c r="BC71" s="192"/>
      <c r="BD71" s="192"/>
      <c r="BE71" s="192"/>
      <c r="BF71" s="192"/>
      <c r="BG71" s="192"/>
      <c r="BH71" s="192"/>
      <c r="BI71" s="192"/>
      <c r="BJ71" s="192"/>
      <c r="BK71" s="192"/>
      <c r="BL71" s="192"/>
      <c r="BM71" s="192"/>
      <c r="BN71" s="192"/>
    </row>
    <row r="72" spans="1:66">
      <c r="A72" s="267">
        <f t="shared" si="22"/>
        <v>18</v>
      </c>
      <c r="B72" s="34"/>
      <c r="C72" s="83"/>
      <c r="D72" s="83"/>
      <c r="E72" s="327">
        <v>0</v>
      </c>
      <c r="F72" s="327">
        <v>0</v>
      </c>
      <c r="G72" s="327">
        <v>0</v>
      </c>
      <c r="H72" s="327">
        <v>0</v>
      </c>
      <c r="I72" s="327">
        <v>0</v>
      </c>
      <c r="J72" s="206">
        <v>0</v>
      </c>
      <c r="K72" s="206">
        <v>0</v>
      </c>
      <c r="L72" s="282">
        <f t="shared" si="21"/>
        <v>0</v>
      </c>
      <c r="M72" s="191"/>
      <c r="N72" s="191"/>
      <c r="O72" s="191"/>
      <c r="P72" s="191"/>
      <c r="Q72" s="191"/>
      <c r="R72" s="191"/>
      <c r="S72" s="191"/>
      <c r="T72" s="191"/>
      <c r="U72" s="191"/>
      <c r="V72" s="191"/>
      <c r="W72" s="191"/>
      <c r="X72" s="191"/>
      <c r="Y72" s="191"/>
      <c r="Z72" s="191"/>
      <c r="AA72" s="191"/>
      <c r="AB72" s="191"/>
      <c r="AC72" s="191"/>
      <c r="AD72" s="191"/>
      <c r="AE72" s="191"/>
      <c r="AF72" s="191"/>
      <c r="AG72" s="191"/>
      <c r="AH72" s="191"/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2"/>
      <c r="AX72" s="192"/>
      <c r="AY72" s="192"/>
      <c r="AZ72" s="192"/>
      <c r="BA72" s="192"/>
      <c r="BB72" s="192"/>
      <c r="BC72" s="192"/>
      <c r="BD72" s="192"/>
      <c r="BE72" s="192"/>
      <c r="BF72" s="192"/>
      <c r="BG72" s="192"/>
      <c r="BH72" s="192"/>
      <c r="BI72" s="192"/>
      <c r="BJ72" s="192"/>
      <c r="BK72" s="192"/>
      <c r="BL72" s="192"/>
      <c r="BM72" s="192"/>
      <c r="BN72" s="192"/>
    </row>
    <row r="73" spans="1:66">
      <c r="A73" s="267">
        <f t="shared" si="22"/>
        <v>19</v>
      </c>
      <c r="B73" s="34"/>
      <c r="C73" s="83"/>
      <c r="D73" s="83"/>
      <c r="E73" s="327">
        <v>0</v>
      </c>
      <c r="F73" s="327">
        <v>0</v>
      </c>
      <c r="G73" s="327">
        <v>0</v>
      </c>
      <c r="H73" s="327">
        <v>0</v>
      </c>
      <c r="I73" s="327">
        <v>0</v>
      </c>
      <c r="J73" s="206">
        <v>0</v>
      </c>
      <c r="K73" s="206">
        <v>0</v>
      </c>
      <c r="L73" s="282">
        <f t="shared" si="21"/>
        <v>0</v>
      </c>
      <c r="M73" s="191"/>
      <c r="N73" s="191"/>
      <c r="O73" s="191"/>
      <c r="P73" s="191"/>
      <c r="Q73" s="191"/>
      <c r="R73" s="191"/>
      <c r="S73" s="191"/>
      <c r="T73" s="191"/>
      <c r="U73" s="191"/>
      <c r="V73" s="191"/>
      <c r="W73" s="191"/>
      <c r="X73" s="191"/>
      <c r="Y73" s="191"/>
      <c r="Z73" s="191"/>
      <c r="AA73" s="191"/>
      <c r="AB73" s="191"/>
      <c r="AC73" s="191"/>
      <c r="AD73" s="191"/>
      <c r="AE73" s="191"/>
      <c r="AF73" s="191"/>
      <c r="AG73" s="191"/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2"/>
      <c r="AX73" s="192"/>
      <c r="AY73" s="192"/>
      <c r="AZ73" s="192"/>
      <c r="BA73" s="192"/>
      <c r="BB73" s="192"/>
      <c r="BC73" s="192"/>
      <c r="BD73" s="192"/>
      <c r="BE73" s="192"/>
      <c r="BF73" s="192"/>
      <c r="BG73" s="192"/>
      <c r="BH73" s="192"/>
      <c r="BI73" s="192"/>
      <c r="BJ73" s="192"/>
      <c r="BK73" s="192"/>
      <c r="BL73" s="192"/>
      <c r="BM73" s="192"/>
      <c r="BN73" s="192"/>
    </row>
    <row r="74" spans="1:66">
      <c r="A74" s="267">
        <f t="shared" si="22"/>
        <v>20</v>
      </c>
      <c r="B74" s="34"/>
      <c r="C74" s="83"/>
      <c r="D74" s="83"/>
      <c r="E74" s="327">
        <v>0</v>
      </c>
      <c r="F74" s="327">
        <v>0</v>
      </c>
      <c r="G74" s="327">
        <v>0</v>
      </c>
      <c r="H74" s="327">
        <v>0</v>
      </c>
      <c r="I74" s="327">
        <v>0</v>
      </c>
      <c r="J74" s="206">
        <v>0</v>
      </c>
      <c r="K74" s="206">
        <v>0</v>
      </c>
      <c r="L74" s="282">
        <f t="shared" si="21"/>
        <v>0</v>
      </c>
      <c r="M74" s="191"/>
      <c r="N74" s="191"/>
      <c r="O74" s="191"/>
      <c r="P74" s="191"/>
      <c r="Q74" s="191"/>
      <c r="R74" s="191"/>
      <c r="S74" s="191"/>
      <c r="T74" s="191"/>
      <c r="U74" s="191"/>
      <c r="V74" s="191"/>
      <c r="W74" s="191"/>
      <c r="X74" s="191"/>
      <c r="Y74" s="191"/>
      <c r="Z74" s="191"/>
      <c r="AA74" s="191"/>
      <c r="AB74" s="191"/>
      <c r="AC74" s="191"/>
      <c r="AD74" s="191"/>
      <c r="AE74" s="191"/>
      <c r="AF74" s="191"/>
      <c r="AG74" s="191"/>
      <c r="AH74" s="191"/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2"/>
      <c r="AX74" s="192"/>
      <c r="AY74" s="192"/>
      <c r="AZ74" s="192"/>
      <c r="BA74" s="192"/>
      <c r="BB74" s="192"/>
      <c r="BC74" s="192"/>
      <c r="BD74" s="192"/>
      <c r="BE74" s="192"/>
      <c r="BF74" s="192"/>
      <c r="BG74" s="192"/>
      <c r="BH74" s="192"/>
      <c r="BI74" s="192"/>
      <c r="BJ74" s="192"/>
      <c r="BK74" s="192"/>
      <c r="BL74" s="192"/>
      <c r="BM74" s="192"/>
      <c r="BN74" s="192"/>
    </row>
    <row r="75" spans="1:66">
      <c r="A75" s="267">
        <f t="shared" si="22"/>
        <v>21</v>
      </c>
      <c r="B75" s="34"/>
      <c r="C75" s="83"/>
      <c r="D75" s="83"/>
      <c r="E75" s="327">
        <v>0</v>
      </c>
      <c r="F75" s="327">
        <v>0</v>
      </c>
      <c r="G75" s="327">
        <v>0</v>
      </c>
      <c r="H75" s="327">
        <v>0</v>
      </c>
      <c r="I75" s="327">
        <v>0</v>
      </c>
      <c r="J75" s="206">
        <v>0</v>
      </c>
      <c r="K75" s="206">
        <v>0</v>
      </c>
      <c r="L75" s="282">
        <f t="shared" si="21"/>
        <v>0</v>
      </c>
      <c r="M75" s="191"/>
      <c r="N75" s="191"/>
      <c r="O75" s="191"/>
      <c r="P75" s="191"/>
      <c r="Q75" s="191"/>
      <c r="R75" s="191"/>
      <c r="S75" s="191"/>
      <c r="T75" s="191"/>
      <c r="U75" s="191"/>
      <c r="V75" s="191"/>
      <c r="W75" s="191"/>
      <c r="X75" s="191"/>
      <c r="Y75" s="191"/>
      <c r="Z75" s="191"/>
      <c r="AA75" s="191"/>
      <c r="AB75" s="191"/>
      <c r="AC75" s="191"/>
      <c r="AD75" s="191"/>
      <c r="AE75" s="191"/>
      <c r="AF75" s="191"/>
      <c r="AG75" s="191"/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2"/>
      <c r="AX75" s="192"/>
      <c r="AY75" s="192"/>
      <c r="AZ75" s="192"/>
      <c r="BA75" s="192"/>
      <c r="BB75" s="192"/>
      <c r="BC75" s="192"/>
      <c r="BD75" s="192"/>
      <c r="BE75" s="192"/>
      <c r="BF75" s="192"/>
      <c r="BG75" s="192"/>
      <c r="BH75" s="192"/>
      <c r="BI75" s="192"/>
      <c r="BJ75" s="192"/>
      <c r="BK75" s="192"/>
      <c r="BL75" s="192"/>
      <c r="BM75" s="192"/>
      <c r="BN75" s="192"/>
    </row>
    <row r="76" spans="1:66">
      <c r="A76" s="267">
        <f t="shared" si="22"/>
        <v>22</v>
      </c>
      <c r="B76" s="34"/>
      <c r="C76" s="83"/>
      <c r="D76" s="83"/>
      <c r="E76" s="327">
        <v>0</v>
      </c>
      <c r="F76" s="327">
        <v>0</v>
      </c>
      <c r="G76" s="327">
        <v>0</v>
      </c>
      <c r="H76" s="327">
        <v>0</v>
      </c>
      <c r="I76" s="327">
        <v>0</v>
      </c>
      <c r="J76" s="206">
        <v>0</v>
      </c>
      <c r="K76" s="206">
        <v>0</v>
      </c>
      <c r="L76" s="282">
        <f t="shared" si="21"/>
        <v>0</v>
      </c>
      <c r="M76" s="191"/>
      <c r="N76" s="191"/>
      <c r="O76" s="191"/>
      <c r="P76" s="191"/>
      <c r="Q76" s="191"/>
      <c r="R76" s="191"/>
      <c r="S76" s="191"/>
      <c r="T76" s="191"/>
      <c r="U76" s="191"/>
      <c r="V76" s="191"/>
      <c r="W76" s="191"/>
      <c r="X76" s="191"/>
      <c r="Y76" s="191"/>
      <c r="Z76" s="191"/>
      <c r="AA76" s="191"/>
      <c r="AB76" s="191"/>
      <c r="AC76" s="191"/>
      <c r="AD76" s="191"/>
      <c r="AE76" s="191"/>
      <c r="AF76" s="191"/>
      <c r="AG76" s="191"/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2"/>
      <c r="AX76" s="192"/>
      <c r="AY76" s="192"/>
      <c r="AZ76" s="192"/>
      <c r="BA76" s="192"/>
      <c r="BB76" s="192"/>
      <c r="BC76" s="192"/>
      <c r="BD76" s="192"/>
      <c r="BE76" s="192"/>
      <c r="BF76" s="192"/>
      <c r="BG76" s="192"/>
      <c r="BH76" s="192"/>
      <c r="BI76" s="192"/>
      <c r="BJ76" s="192"/>
      <c r="BK76" s="192"/>
      <c r="BL76" s="192"/>
      <c r="BM76" s="192"/>
      <c r="BN76" s="192"/>
    </row>
    <row r="77" spans="1:66">
      <c r="A77" s="267">
        <f t="shared" si="22"/>
        <v>23</v>
      </c>
      <c r="B77" s="34"/>
      <c r="C77" s="83"/>
      <c r="D77" s="83"/>
      <c r="E77" s="327">
        <v>0</v>
      </c>
      <c r="F77" s="327">
        <v>0</v>
      </c>
      <c r="G77" s="327">
        <v>0</v>
      </c>
      <c r="H77" s="327">
        <v>0</v>
      </c>
      <c r="I77" s="327">
        <v>0</v>
      </c>
      <c r="J77" s="206">
        <v>0</v>
      </c>
      <c r="K77" s="206">
        <v>0</v>
      </c>
      <c r="L77" s="282">
        <f t="shared" si="21"/>
        <v>0</v>
      </c>
      <c r="M77" s="191"/>
      <c r="N77" s="191"/>
      <c r="O77" s="191"/>
      <c r="P77" s="191"/>
      <c r="Q77" s="191"/>
      <c r="R77" s="191"/>
      <c r="S77" s="191"/>
      <c r="T77" s="191"/>
      <c r="U77" s="191"/>
      <c r="V77" s="191"/>
      <c r="W77" s="191"/>
      <c r="X77" s="191"/>
      <c r="Y77" s="191"/>
      <c r="Z77" s="191"/>
      <c r="AA77" s="191"/>
      <c r="AB77" s="191"/>
      <c r="AC77" s="191"/>
      <c r="AD77" s="191"/>
      <c r="AE77" s="191"/>
      <c r="AF77" s="191"/>
      <c r="AG77" s="191"/>
      <c r="AH77" s="191"/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2"/>
      <c r="AX77" s="192"/>
      <c r="AY77" s="192"/>
      <c r="AZ77" s="192"/>
      <c r="BA77" s="192"/>
      <c r="BB77" s="192"/>
      <c r="BC77" s="192"/>
      <c r="BD77" s="192"/>
      <c r="BE77" s="192"/>
      <c r="BF77" s="192"/>
      <c r="BG77" s="192"/>
      <c r="BH77" s="192"/>
      <c r="BI77" s="192"/>
      <c r="BJ77" s="192"/>
      <c r="BK77" s="192"/>
      <c r="BL77" s="192"/>
      <c r="BM77" s="192"/>
      <c r="BN77" s="192"/>
    </row>
    <row r="78" spans="1:66">
      <c r="A78" s="267">
        <f t="shared" si="22"/>
        <v>24</v>
      </c>
      <c r="B78" s="34"/>
      <c r="C78" s="83"/>
      <c r="D78" s="83"/>
      <c r="E78" s="327">
        <v>0</v>
      </c>
      <c r="F78" s="327">
        <v>0</v>
      </c>
      <c r="G78" s="327">
        <v>0</v>
      </c>
      <c r="H78" s="327">
        <v>0</v>
      </c>
      <c r="I78" s="327">
        <v>0</v>
      </c>
      <c r="J78" s="206">
        <v>0</v>
      </c>
      <c r="K78" s="206">
        <v>0</v>
      </c>
      <c r="L78" s="282">
        <f t="shared" si="21"/>
        <v>0</v>
      </c>
      <c r="M78" s="191"/>
      <c r="N78" s="191"/>
      <c r="O78" s="191"/>
      <c r="P78" s="191"/>
      <c r="Q78" s="191"/>
      <c r="R78" s="191"/>
      <c r="S78" s="191"/>
      <c r="T78" s="191"/>
      <c r="U78" s="191"/>
      <c r="V78" s="191"/>
      <c r="W78" s="191"/>
      <c r="X78" s="191"/>
      <c r="Y78" s="191"/>
      <c r="Z78" s="191"/>
      <c r="AA78" s="191"/>
      <c r="AB78" s="191"/>
      <c r="AC78" s="191"/>
      <c r="AD78" s="191"/>
      <c r="AE78" s="191"/>
      <c r="AF78" s="191"/>
      <c r="AG78" s="191"/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2"/>
      <c r="AX78" s="192"/>
      <c r="AY78" s="192"/>
      <c r="AZ78" s="192"/>
      <c r="BA78" s="192"/>
      <c r="BB78" s="192"/>
      <c r="BC78" s="192"/>
      <c r="BD78" s="192"/>
      <c r="BE78" s="192"/>
      <c r="BF78" s="192"/>
      <c r="BG78" s="192"/>
      <c r="BH78" s="192"/>
      <c r="BI78" s="192"/>
      <c r="BJ78" s="192"/>
      <c r="BK78" s="192"/>
      <c r="BL78" s="192"/>
      <c r="BM78" s="192"/>
      <c r="BN78" s="192"/>
    </row>
    <row r="79" spans="1:66">
      <c r="A79" s="267">
        <f t="shared" si="22"/>
        <v>25</v>
      </c>
      <c r="B79" s="34"/>
      <c r="C79" s="83"/>
      <c r="D79" s="83"/>
      <c r="E79" s="327">
        <v>0</v>
      </c>
      <c r="F79" s="327">
        <v>0</v>
      </c>
      <c r="G79" s="327">
        <v>0</v>
      </c>
      <c r="H79" s="327">
        <v>0</v>
      </c>
      <c r="I79" s="327">
        <v>0</v>
      </c>
      <c r="J79" s="206">
        <v>0</v>
      </c>
      <c r="K79" s="206">
        <v>0</v>
      </c>
      <c r="L79" s="282">
        <f t="shared" si="21"/>
        <v>0</v>
      </c>
      <c r="M79" s="191"/>
      <c r="N79" s="191"/>
      <c r="O79" s="191"/>
      <c r="P79" s="191"/>
      <c r="Q79" s="191"/>
      <c r="R79" s="191"/>
      <c r="S79" s="191"/>
      <c r="T79" s="191"/>
      <c r="U79" s="191"/>
      <c r="V79" s="191"/>
      <c r="W79" s="191"/>
      <c r="X79" s="191"/>
      <c r="Y79" s="191"/>
      <c r="Z79" s="191"/>
      <c r="AA79" s="191"/>
      <c r="AB79" s="191"/>
      <c r="AC79" s="191"/>
      <c r="AD79" s="191"/>
      <c r="AE79" s="191"/>
      <c r="AF79" s="191"/>
      <c r="AG79" s="191"/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2"/>
      <c r="AX79" s="192"/>
      <c r="AY79" s="192"/>
      <c r="AZ79" s="192"/>
      <c r="BA79" s="192"/>
      <c r="BB79" s="192"/>
      <c r="BC79" s="192"/>
      <c r="BD79" s="192"/>
      <c r="BE79" s="192"/>
      <c r="BF79" s="192"/>
      <c r="BG79" s="192"/>
      <c r="BH79" s="192"/>
      <c r="BI79" s="192"/>
      <c r="BJ79" s="192"/>
      <c r="BK79" s="192"/>
      <c r="BL79" s="192"/>
      <c r="BM79" s="192"/>
      <c r="BN79" s="192"/>
    </row>
    <row r="80" spans="1:66">
      <c r="A80" s="328"/>
      <c r="B80" s="328"/>
      <c r="C80" s="328"/>
      <c r="D80" s="302" t="s">
        <v>69</v>
      </c>
      <c r="E80" s="329">
        <f t="shared" ref="E80:L80" si="35">SUM(E55:E79)</f>
        <v>0</v>
      </c>
      <c r="F80" s="329">
        <f t="shared" si="35"/>
        <v>0</v>
      </c>
      <c r="G80" s="329">
        <f t="shared" si="35"/>
        <v>0</v>
      </c>
      <c r="H80" s="329">
        <f t="shared" si="35"/>
        <v>0</v>
      </c>
      <c r="I80" s="329">
        <f t="shared" si="35"/>
        <v>0</v>
      </c>
      <c r="J80" s="329">
        <f t="shared" si="35"/>
        <v>0</v>
      </c>
      <c r="K80" s="329">
        <f t="shared" si="35"/>
        <v>0</v>
      </c>
      <c r="L80" s="329">
        <f t="shared" si="35"/>
        <v>0</v>
      </c>
      <c r="M80" s="191"/>
      <c r="N80" s="191"/>
      <c r="O80" s="191"/>
      <c r="P80" s="191"/>
      <c r="Q80" s="191"/>
      <c r="R80" s="191"/>
      <c r="S80" s="191"/>
      <c r="T80" s="191"/>
      <c r="U80" s="191"/>
      <c r="V80" s="191"/>
      <c r="W80" s="191"/>
      <c r="X80" s="191"/>
      <c r="Y80" s="191"/>
      <c r="Z80" s="191"/>
      <c r="AA80" s="191"/>
      <c r="AB80" s="191"/>
      <c r="AC80" s="191"/>
      <c r="AD80" s="191"/>
      <c r="AE80" s="191"/>
      <c r="AF80" s="191"/>
      <c r="AG80" s="191"/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2"/>
      <c r="AX80" s="192"/>
      <c r="AY80" s="192"/>
      <c r="AZ80" s="192"/>
      <c r="BA80" s="192"/>
      <c r="BB80" s="192"/>
      <c r="BC80" s="192"/>
      <c r="BD80" s="192"/>
      <c r="BE80" s="192"/>
      <c r="BF80" s="192"/>
      <c r="BG80" s="192"/>
      <c r="BH80" s="192"/>
      <c r="BI80" s="192"/>
      <c r="BJ80" s="192"/>
      <c r="BK80" s="192"/>
      <c r="BL80" s="192"/>
      <c r="BM80" s="192"/>
      <c r="BN80" s="192"/>
    </row>
    <row r="81" spans="1:66">
      <c r="A81" s="188" t="s">
        <v>77</v>
      </c>
      <c r="B81" s="188" t="s">
        <v>164</v>
      </c>
      <c r="C81" s="192"/>
      <c r="D81" s="192"/>
      <c r="E81" s="192"/>
      <c r="F81" s="192"/>
      <c r="G81" s="192"/>
      <c r="H81" s="192"/>
      <c r="I81" s="192"/>
      <c r="J81" s="192"/>
      <c r="K81" s="192"/>
      <c r="L81" s="192"/>
      <c r="M81" s="192"/>
      <c r="N81" s="192"/>
      <c r="O81" s="192"/>
      <c r="P81" s="192"/>
      <c r="Q81" s="192"/>
      <c r="R81" s="192"/>
      <c r="S81" s="192"/>
      <c r="T81" s="192"/>
      <c r="U81" s="191"/>
      <c r="V81" s="191"/>
      <c r="W81" s="191"/>
      <c r="X81" s="191"/>
      <c r="Y81" s="191"/>
      <c r="Z81" s="191"/>
      <c r="AA81" s="191"/>
      <c r="AB81" s="191"/>
      <c r="AC81" s="191"/>
      <c r="AD81" s="191"/>
      <c r="AE81" s="191"/>
      <c r="AF81" s="191"/>
      <c r="AG81" s="191"/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2"/>
      <c r="AX81" s="192"/>
      <c r="AY81" s="192"/>
      <c r="AZ81" s="192"/>
      <c r="BA81" s="192"/>
      <c r="BB81" s="192"/>
      <c r="BC81" s="192"/>
      <c r="BD81" s="192"/>
      <c r="BE81" s="192"/>
      <c r="BF81" s="192"/>
      <c r="BG81" s="192"/>
      <c r="BH81" s="192"/>
      <c r="BI81" s="192"/>
      <c r="BJ81" s="192"/>
      <c r="BK81" s="192"/>
      <c r="BL81" s="192"/>
      <c r="BM81" s="192"/>
      <c r="BN81" s="192"/>
    </row>
    <row r="82" spans="1:66">
      <c r="A82" s="188" t="s">
        <v>78</v>
      </c>
      <c r="B82" s="188" t="s">
        <v>165</v>
      </c>
      <c r="C82" s="192"/>
      <c r="D82" s="192"/>
      <c r="E82" s="192"/>
      <c r="F82" s="192"/>
      <c r="G82" s="192"/>
      <c r="H82" s="192"/>
      <c r="I82" s="192"/>
      <c r="J82" s="192"/>
      <c r="K82" s="192"/>
      <c r="L82" s="192"/>
      <c r="M82" s="192"/>
      <c r="N82" s="192"/>
      <c r="O82" s="192"/>
      <c r="P82" s="192"/>
      <c r="Q82" s="192"/>
      <c r="R82" s="192"/>
      <c r="S82" s="192"/>
      <c r="T82" s="192"/>
      <c r="U82" s="191"/>
      <c r="V82" s="191"/>
      <c r="W82" s="191"/>
      <c r="X82" s="191"/>
      <c r="Y82" s="191"/>
      <c r="Z82" s="191"/>
      <c r="AA82" s="191"/>
      <c r="AB82" s="191"/>
      <c r="AC82" s="191"/>
      <c r="AD82" s="191"/>
      <c r="AE82" s="191"/>
      <c r="AF82" s="191"/>
      <c r="AG82" s="191"/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2"/>
      <c r="AX82" s="192"/>
      <c r="AY82" s="192"/>
      <c r="AZ82" s="192"/>
      <c r="BA82" s="192"/>
      <c r="BB82" s="192"/>
      <c r="BC82" s="192"/>
      <c r="BD82" s="192"/>
      <c r="BE82" s="192"/>
      <c r="BF82" s="192"/>
      <c r="BG82" s="192"/>
      <c r="BH82" s="192"/>
      <c r="BI82" s="192"/>
      <c r="BJ82" s="192"/>
      <c r="BK82" s="192"/>
      <c r="BL82" s="192"/>
      <c r="BM82" s="192"/>
      <c r="BN82" s="192"/>
    </row>
    <row r="83" spans="1:66">
      <c r="A83" s="188" t="s">
        <v>79</v>
      </c>
      <c r="B83" s="188" t="s">
        <v>97</v>
      </c>
      <c r="C83" s="192"/>
      <c r="D83" s="192"/>
      <c r="E83" s="192"/>
      <c r="F83" s="192"/>
      <c r="G83" s="192"/>
      <c r="H83" s="192"/>
      <c r="I83" s="192"/>
      <c r="J83" s="192"/>
      <c r="K83" s="192"/>
      <c r="L83" s="192"/>
      <c r="M83" s="192"/>
      <c r="N83" s="192"/>
      <c r="O83" s="192"/>
      <c r="P83" s="192"/>
      <c r="Q83" s="192"/>
      <c r="R83" s="192"/>
      <c r="S83" s="192"/>
      <c r="T83" s="192"/>
      <c r="U83" s="192"/>
      <c r="V83" s="192"/>
      <c r="W83" s="192"/>
      <c r="X83" s="192"/>
      <c r="Y83" s="192"/>
      <c r="Z83" s="192"/>
      <c r="AA83" s="192"/>
      <c r="AB83" s="192"/>
      <c r="AC83" s="192"/>
      <c r="AD83" s="192"/>
      <c r="AE83" s="192"/>
      <c r="AF83" s="192"/>
      <c r="AG83" s="192"/>
      <c r="AH83" s="192"/>
      <c r="AI83" s="192"/>
      <c r="AJ83" s="192"/>
      <c r="AK83" s="192"/>
      <c r="AL83" s="192"/>
      <c r="AM83" s="192"/>
      <c r="AN83" s="192"/>
      <c r="AO83" s="192"/>
      <c r="AP83" s="192"/>
      <c r="AQ83" s="192"/>
      <c r="AR83" s="192"/>
      <c r="AS83" s="192"/>
      <c r="AT83" s="192"/>
      <c r="AU83" s="192"/>
      <c r="AV83" s="192"/>
    </row>
    <row r="84" spans="1:66">
      <c r="A84" s="188" t="s">
        <v>60</v>
      </c>
      <c r="B84" s="188" t="s">
        <v>166</v>
      </c>
      <c r="C84" s="192"/>
      <c r="D84" s="192"/>
      <c r="E84" s="192"/>
      <c r="F84" s="192"/>
      <c r="G84" s="192"/>
      <c r="H84" s="192"/>
      <c r="I84" s="192"/>
      <c r="J84" s="192"/>
      <c r="K84" s="192"/>
      <c r="L84" s="192"/>
      <c r="M84" s="192"/>
      <c r="N84" s="192"/>
      <c r="O84" s="192"/>
      <c r="P84" s="192"/>
      <c r="Q84" s="192"/>
      <c r="R84" s="192"/>
      <c r="S84" s="192"/>
      <c r="T84" s="192"/>
      <c r="U84" s="192"/>
      <c r="V84" s="192"/>
      <c r="W84" s="192"/>
      <c r="X84" s="192"/>
      <c r="Y84" s="192"/>
      <c r="Z84" s="192"/>
      <c r="AA84" s="192"/>
      <c r="AB84" s="192"/>
      <c r="AC84" s="192"/>
      <c r="AD84" s="192"/>
      <c r="AE84" s="192"/>
      <c r="AF84" s="192"/>
      <c r="AG84" s="192"/>
      <c r="AH84" s="192"/>
      <c r="AI84" s="192"/>
      <c r="AJ84" s="192"/>
      <c r="AK84" s="192"/>
      <c r="AL84" s="192"/>
      <c r="AM84" s="192"/>
      <c r="AN84" s="192"/>
      <c r="AO84" s="192"/>
      <c r="AP84" s="192"/>
      <c r="AQ84" s="192"/>
      <c r="AR84" s="192"/>
      <c r="AS84" s="192"/>
      <c r="AT84" s="192"/>
      <c r="AU84" s="192"/>
      <c r="AV84" s="192"/>
    </row>
    <row r="85" spans="1:66">
      <c r="A85" s="188" t="s">
        <v>80</v>
      </c>
      <c r="B85" s="188" t="s">
        <v>167</v>
      </c>
      <c r="C85" s="192"/>
      <c r="D85" s="192"/>
      <c r="E85" s="192"/>
      <c r="F85" s="192"/>
      <c r="G85" s="192"/>
      <c r="H85" s="192"/>
      <c r="I85" s="192"/>
      <c r="J85" s="192"/>
      <c r="K85" s="192"/>
      <c r="L85" s="192"/>
      <c r="M85" s="192"/>
      <c r="N85" s="192"/>
      <c r="O85" s="192"/>
      <c r="P85" s="192"/>
      <c r="Q85" s="192"/>
      <c r="R85" s="192"/>
      <c r="S85" s="192"/>
      <c r="T85" s="192"/>
      <c r="U85" s="192"/>
      <c r="V85" s="192"/>
      <c r="W85" s="192"/>
      <c r="X85" s="192"/>
      <c r="Y85" s="192"/>
      <c r="Z85" s="192"/>
      <c r="AA85" s="192"/>
      <c r="AB85" s="192"/>
      <c r="AC85" s="192"/>
      <c r="AD85" s="192"/>
      <c r="AE85" s="192"/>
      <c r="AF85" s="192"/>
      <c r="AG85" s="192"/>
      <c r="AH85" s="192"/>
      <c r="AI85" s="192"/>
      <c r="AJ85" s="192"/>
      <c r="AK85" s="192"/>
      <c r="AL85" s="192"/>
      <c r="AM85" s="192"/>
      <c r="AN85" s="192"/>
      <c r="AO85" s="192"/>
      <c r="AP85" s="192"/>
      <c r="AQ85" s="192"/>
      <c r="AR85" s="192"/>
      <c r="AS85" s="192"/>
      <c r="AT85" s="192"/>
      <c r="AU85" s="192"/>
      <c r="AV85" s="192"/>
      <c r="AW85" s="192"/>
      <c r="AX85" s="192"/>
      <c r="AY85" s="192"/>
      <c r="AZ85" s="192"/>
      <c r="BA85" s="192"/>
      <c r="BB85" s="192"/>
      <c r="BC85" s="192"/>
      <c r="BD85" s="192"/>
    </row>
    <row r="86" spans="1:66">
      <c r="A86" s="188" t="s">
        <v>81</v>
      </c>
      <c r="B86" s="188" t="s">
        <v>100</v>
      </c>
      <c r="C86" s="192"/>
      <c r="D86" s="192"/>
      <c r="E86" s="192"/>
      <c r="F86" s="192"/>
      <c r="G86" s="192"/>
      <c r="H86" s="192"/>
      <c r="I86" s="192"/>
      <c r="J86" s="192"/>
      <c r="K86" s="192"/>
      <c r="L86" s="192"/>
      <c r="M86" s="192"/>
      <c r="N86" s="192"/>
      <c r="O86" s="192"/>
      <c r="P86" s="192"/>
      <c r="Q86" s="192"/>
      <c r="R86" s="192"/>
      <c r="S86" s="192"/>
      <c r="T86" s="192"/>
      <c r="U86" s="192"/>
      <c r="V86" s="192"/>
      <c r="W86" s="192"/>
      <c r="X86" s="192"/>
      <c r="Y86" s="192"/>
      <c r="Z86" s="192"/>
      <c r="AA86" s="192"/>
      <c r="AB86" s="192"/>
      <c r="AC86" s="192"/>
      <c r="AD86" s="192"/>
      <c r="AE86" s="192"/>
      <c r="AF86" s="192"/>
      <c r="AG86" s="192"/>
      <c r="AH86" s="192"/>
      <c r="AI86" s="192"/>
      <c r="AJ86" s="192"/>
      <c r="AK86" s="192"/>
      <c r="AL86" s="192"/>
      <c r="AM86" s="192"/>
      <c r="AN86" s="192"/>
      <c r="AO86" s="192"/>
      <c r="AP86" s="192"/>
      <c r="AQ86" s="192"/>
      <c r="AR86" s="192"/>
      <c r="AS86" s="192"/>
      <c r="AT86" s="192"/>
      <c r="AU86" s="192"/>
      <c r="AV86" s="192"/>
      <c r="AW86" s="192"/>
      <c r="AX86" s="192"/>
      <c r="AY86" s="192"/>
      <c r="AZ86" s="192"/>
      <c r="BA86" s="192"/>
      <c r="BB86" s="192"/>
      <c r="BC86" s="192"/>
      <c r="BD86" s="192"/>
    </row>
    <row r="87" spans="1:66">
      <c r="A87" s="192"/>
      <c r="B87" s="192"/>
      <c r="C87" s="192"/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92"/>
      <c r="P87" s="192"/>
      <c r="Q87" s="192"/>
      <c r="R87" s="192"/>
      <c r="S87" s="192"/>
      <c r="T87" s="192"/>
      <c r="U87" s="192"/>
      <c r="V87" s="192"/>
      <c r="W87" s="192"/>
      <c r="X87" s="192"/>
      <c r="Y87" s="192"/>
      <c r="Z87" s="192"/>
      <c r="AA87" s="192"/>
      <c r="AB87" s="192"/>
      <c r="AC87" s="192"/>
      <c r="AD87" s="192"/>
      <c r="AE87" s="192"/>
      <c r="AF87" s="192"/>
      <c r="AG87" s="192"/>
      <c r="AH87" s="192"/>
      <c r="AI87" s="192"/>
      <c r="AJ87" s="192"/>
      <c r="AK87" s="192"/>
      <c r="AL87" s="192"/>
      <c r="AM87" s="192"/>
      <c r="AN87" s="192"/>
      <c r="AO87" s="192"/>
      <c r="AP87" s="192"/>
      <c r="AQ87" s="192"/>
      <c r="AR87" s="192"/>
      <c r="AS87" s="192"/>
      <c r="AT87" s="192"/>
      <c r="AU87" s="192"/>
      <c r="AV87" s="192"/>
      <c r="AW87" s="192"/>
      <c r="AX87" s="192"/>
      <c r="AY87" s="192"/>
      <c r="AZ87" s="192"/>
      <c r="BA87" s="192"/>
      <c r="BB87" s="192"/>
      <c r="BC87" s="192"/>
      <c r="BD87" s="192"/>
    </row>
    <row r="88" spans="1:66">
      <c r="A88" s="192"/>
      <c r="B88" s="192"/>
      <c r="C88" s="192"/>
      <c r="D88" s="192"/>
      <c r="E88" s="192"/>
      <c r="F88" s="192"/>
      <c r="G88" s="192"/>
      <c r="H88" s="192"/>
      <c r="I88" s="192"/>
      <c r="J88" s="192"/>
      <c r="K88" s="192"/>
      <c r="L88" s="192"/>
      <c r="M88" s="192"/>
      <c r="N88" s="192"/>
      <c r="O88" s="192"/>
      <c r="P88" s="192"/>
      <c r="Q88" s="192"/>
      <c r="R88" s="192"/>
      <c r="S88" s="192"/>
      <c r="T88" s="192"/>
      <c r="U88" s="192"/>
      <c r="V88" s="192"/>
      <c r="W88" s="192"/>
      <c r="X88" s="192"/>
      <c r="Y88" s="192"/>
      <c r="Z88" s="192"/>
      <c r="AA88" s="192"/>
      <c r="AB88" s="192"/>
      <c r="AC88" s="192"/>
      <c r="AD88" s="192"/>
      <c r="AE88" s="192"/>
      <c r="AF88" s="192"/>
      <c r="AG88" s="192"/>
      <c r="AH88" s="192"/>
      <c r="AI88" s="192"/>
      <c r="AJ88" s="192"/>
      <c r="AK88" s="192"/>
      <c r="AL88" s="192"/>
      <c r="AM88" s="192"/>
      <c r="AN88" s="192"/>
      <c r="AO88" s="192"/>
      <c r="AP88" s="192"/>
      <c r="AQ88" s="192"/>
      <c r="AR88" s="192"/>
      <c r="AS88" s="192"/>
      <c r="AT88" s="192"/>
      <c r="AU88" s="192"/>
      <c r="AV88" s="192"/>
      <c r="AW88" s="192"/>
      <c r="AX88" s="192"/>
      <c r="AY88" s="192"/>
      <c r="AZ88" s="192"/>
      <c r="BA88" s="192"/>
      <c r="BB88" s="192"/>
      <c r="BC88" s="192"/>
      <c r="BD88" s="192"/>
    </row>
    <row r="89" spans="1:66">
      <c r="A89" s="192"/>
      <c r="B89" s="192"/>
      <c r="C89" s="192"/>
      <c r="D89" s="192"/>
      <c r="E89" s="192"/>
      <c r="F89" s="192"/>
      <c r="G89" s="192"/>
      <c r="H89" s="192"/>
      <c r="I89" s="192"/>
      <c r="J89" s="192"/>
      <c r="K89" s="192"/>
      <c r="L89" s="192"/>
      <c r="M89" s="192"/>
      <c r="N89" s="192"/>
      <c r="O89" s="192"/>
      <c r="P89" s="192"/>
      <c r="Q89" s="192"/>
      <c r="R89" s="192"/>
      <c r="S89" s="192"/>
      <c r="T89" s="192"/>
      <c r="U89" s="192"/>
      <c r="V89" s="192"/>
      <c r="W89" s="192"/>
      <c r="X89" s="192"/>
      <c r="Y89" s="192"/>
      <c r="Z89" s="192"/>
      <c r="AA89" s="192"/>
      <c r="AB89" s="192"/>
      <c r="AC89" s="192"/>
      <c r="AD89" s="192"/>
      <c r="AE89" s="192"/>
      <c r="AF89" s="192"/>
      <c r="AG89" s="192"/>
      <c r="AH89" s="192"/>
      <c r="AI89" s="192"/>
      <c r="AJ89" s="192"/>
      <c r="AK89" s="192"/>
      <c r="AL89" s="192"/>
      <c r="AM89" s="192"/>
      <c r="AN89" s="192"/>
      <c r="AO89" s="192"/>
      <c r="AP89" s="192"/>
      <c r="AQ89" s="192"/>
      <c r="AR89" s="192"/>
      <c r="AS89" s="192"/>
      <c r="AT89" s="192"/>
      <c r="AU89" s="192"/>
      <c r="AV89" s="192"/>
      <c r="AW89" s="192"/>
      <c r="AX89" s="192"/>
      <c r="AY89" s="192"/>
      <c r="AZ89" s="192"/>
      <c r="BA89" s="192"/>
      <c r="BB89" s="192"/>
      <c r="BC89" s="192"/>
      <c r="BD89" s="192"/>
    </row>
    <row r="90" spans="1:66">
      <c r="A90" s="192"/>
      <c r="B90" s="192"/>
      <c r="C90" s="192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2"/>
      <c r="O90" s="192"/>
      <c r="P90" s="192"/>
      <c r="Q90" s="192"/>
      <c r="R90" s="192"/>
      <c r="S90" s="192"/>
      <c r="T90" s="192"/>
      <c r="U90" s="192"/>
      <c r="V90" s="192"/>
      <c r="W90" s="192"/>
      <c r="X90" s="192"/>
      <c r="Y90" s="192"/>
      <c r="Z90" s="192"/>
      <c r="AA90" s="192"/>
      <c r="AB90" s="192"/>
      <c r="AC90" s="192"/>
      <c r="AD90" s="192"/>
      <c r="AE90" s="192"/>
      <c r="AF90" s="192"/>
      <c r="AG90" s="192"/>
      <c r="AH90" s="192"/>
      <c r="AI90" s="192"/>
      <c r="AJ90" s="192"/>
      <c r="AK90" s="192"/>
      <c r="AL90" s="192"/>
      <c r="AM90" s="192"/>
      <c r="AN90" s="192"/>
      <c r="AO90" s="192"/>
      <c r="AP90" s="192"/>
      <c r="AQ90" s="192"/>
      <c r="AR90" s="192"/>
      <c r="AS90" s="192"/>
      <c r="AT90" s="192"/>
      <c r="AU90" s="192"/>
      <c r="AV90" s="192"/>
      <c r="AW90" s="192"/>
      <c r="AX90" s="192"/>
      <c r="AY90" s="192"/>
      <c r="AZ90" s="192"/>
      <c r="BA90" s="192"/>
      <c r="BB90" s="192"/>
      <c r="BC90" s="192"/>
      <c r="BD90" s="192"/>
    </row>
    <row r="91" spans="1:66">
      <c r="A91" s="192"/>
      <c r="B91" s="192"/>
      <c r="C91" s="192"/>
      <c r="D91" s="192"/>
      <c r="E91" s="192"/>
      <c r="F91" s="192"/>
      <c r="G91" s="192"/>
      <c r="H91" s="192"/>
      <c r="I91" s="192"/>
      <c r="J91" s="192"/>
      <c r="K91" s="192"/>
      <c r="L91" s="192"/>
      <c r="M91" s="192"/>
      <c r="N91" s="192"/>
      <c r="O91" s="192"/>
      <c r="P91" s="192"/>
      <c r="Q91" s="192"/>
      <c r="R91" s="192"/>
      <c r="S91" s="192"/>
      <c r="T91" s="192"/>
      <c r="U91" s="192"/>
      <c r="V91" s="192"/>
      <c r="W91" s="192"/>
      <c r="X91" s="192"/>
      <c r="Y91" s="192"/>
      <c r="Z91" s="192"/>
      <c r="AA91" s="192"/>
      <c r="AB91" s="192"/>
      <c r="AC91" s="192"/>
      <c r="AD91" s="192"/>
      <c r="AE91" s="192"/>
      <c r="AF91" s="192"/>
      <c r="AG91" s="192"/>
      <c r="AH91" s="192"/>
      <c r="AI91" s="192"/>
      <c r="AJ91" s="192"/>
      <c r="AK91" s="192"/>
      <c r="AL91" s="192"/>
      <c r="AM91" s="192"/>
      <c r="AN91" s="192"/>
      <c r="AO91" s="192"/>
      <c r="AP91" s="192"/>
      <c r="AQ91" s="192"/>
      <c r="AR91" s="192"/>
      <c r="AS91" s="192"/>
      <c r="AT91" s="192"/>
      <c r="AU91" s="192"/>
      <c r="AV91" s="192"/>
      <c r="AW91" s="192"/>
      <c r="AX91" s="192"/>
      <c r="AY91" s="192"/>
      <c r="AZ91" s="192"/>
      <c r="BA91" s="192"/>
      <c r="BB91" s="192"/>
      <c r="BC91" s="192"/>
      <c r="BD91" s="192"/>
    </row>
    <row r="92" spans="1:66">
      <c r="A92" s="192"/>
      <c r="B92" s="192"/>
      <c r="C92" s="192"/>
      <c r="D92" s="192"/>
      <c r="E92" s="192"/>
      <c r="F92" s="192"/>
      <c r="G92" s="192"/>
      <c r="H92" s="192"/>
      <c r="I92" s="192"/>
      <c r="J92" s="192"/>
      <c r="K92" s="192"/>
      <c r="L92" s="192"/>
      <c r="M92" s="192"/>
      <c r="N92" s="192"/>
      <c r="O92" s="192"/>
      <c r="P92" s="192"/>
      <c r="Q92" s="192"/>
      <c r="R92" s="192"/>
      <c r="S92" s="192"/>
      <c r="T92" s="192"/>
      <c r="U92" s="192"/>
      <c r="V92" s="192"/>
      <c r="W92" s="192"/>
      <c r="X92" s="192"/>
      <c r="Y92" s="192"/>
      <c r="Z92" s="192"/>
      <c r="AA92" s="192"/>
      <c r="AB92" s="192"/>
      <c r="AC92" s="192"/>
      <c r="AD92" s="192"/>
      <c r="AE92" s="192"/>
      <c r="AF92" s="192"/>
      <c r="AG92" s="192"/>
      <c r="AH92" s="192"/>
      <c r="AI92" s="192"/>
      <c r="AJ92" s="192"/>
      <c r="AK92" s="192"/>
      <c r="AL92" s="192"/>
      <c r="AM92" s="192"/>
      <c r="AN92" s="192"/>
      <c r="AO92" s="192"/>
      <c r="AP92" s="192"/>
      <c r="AQ92" s="192"/>
      <c r="AR92" s="192"/>
      <c r="AS92" s="192"/>
      <c r="AT92" s="192"/>
      <c r="AU92" s="192"/>
      <c r="AV92" s="192"/>
      <c r="AW92" s="192"/>
      <c r="AX92" s="192"/>
      <c r="AY92" s="192"/>
      <c r="AZ92" s="192"/>
      <c r="BA92" s="192"/>
      <c r="BB92" s="192"/>
      <c r="BC92" s="192"/>
      <c r="BD92" s="192"/>
    </row>
    <row r="93" spans="1:66">
      <c r="A93" s="192"/>
      <c r="B93" s="192"/>
      <c r="C93" s="192"/>
      <c r="D93" s="192"/>
      <c r="E93" s="192"/>
      <c r="F93" s="192"/>
      <c r="G93" s="192"/>
      <c r="H93" s="192"/>
      <c r="I93" s="192"/>
      <c r="J93" s="192"/>
      <c r="K93" s="192"/>
      <c r="L93" s="192"/>
      <c r="M93" s="192"/>
      <c r="N93" s="192"/>
      <c r="O93" s="192"/>
      <c r="P93" s="192"/>
      <c r="Q93" s="192"/>
      <c r="R93" s="192"/>
      <c r="S93" s="192"/>
      <c r="T93" s="192"/>
      <c r="U93" s="192"/>
      <c r="V93" s="192"/>
      <c r="W93" s="192"/>
      <c r="X93" s="192"/>
      <c r="Y93" s="192"/>
      <c r="Z93" s="192"/>
      <c r="AA93" s="192"/>
      <c r="AB93" s="192"/>
      <c r="AC93" s="192"/>
      <c r="AD93" s="192"/>
      <c r="AE93" s="192"/>
      <c r="AF93" s="192"/>
      <c r="AG93" s="192"/>
      <c r="AH93" s="192"/>
      <c r="AI93" s="192"/>
      <c r="AJ93" s="192"/>
      <c r="AK93" s="192"/>
      <c r="AL93" s="192"/>
      <c r="AM93" s="192"/>
      <c r="AN93" s="192"/>
      <c r="AO93" s="192"/>
      <c r="AP93" s="192"/>
      <c r="AQ93" s="192"/>
      <c r="AR93" s="192"/>
      <c r="AS93" s="192"/>
      <c r="AT93" s="192"/>
      <c r="AU93" s="192"/>
      <c r="AV93" s="192"/>
      <c r="AW93" s="192"/>
      <c r="AX93" s="192"/>
      <c r="AY93" s="192"/>
      <c r="AZ93" s="192"/>
      <c r="BA93" s="192"/>
      <c r="BB93" s="192"/>
      <c r="BC93" s="192"/>
      <c r="BD93" s="192"/>
    </row>
    <row r="94" spans="1:66">
      <c r="A94" s="192"/>
      <c r="B94" s="192"/>
      <c r="C94" s="192"/>
      <c r="D94" s="192"/>
      <c r="E94" s="192"/>
      <c r="F94" s="192"/>
      <c r="G94" s="192"/>
      <c r="H94" s="192"/>
      <c r="I94" s="192"/>
      <c r="J94" s="192"/>
      <c r="K94" s="192"/>
      <c r="L94" s="192"/>
      <c r="M94" s="192"/>
      <c r="N94" s="192"/>
      <c r="O94" s="192"/>
      <c r="P94" s="192"/>
      <c r="Q94" s="192"/>
      <c r="R94" s="192"/>
      <c r="S94" s="192"/>
      <c r="T94" s="192"/>
      <c r="U94" s="192"/>
      <c r="V94" s="192"/>
      <c r="W94" s="192"/>
      <c r="X94" s="192"/>
      <c r="Y94" s="192"/>
      <c r="Z94" s="192"/>
      <c r="AA94" s="192"/>
      <c r="AB94" s="192"/>
      <c r="AC94" s="192"/>
      <c r="AD94" s="192"/>
      <c r="AE94" s="192"/>
      <c r="AF94" s="192"/>
      <c r="AG94" s="192"/>
      <c r="AH94" s="192"/>
      <c r="AI94" s="192"/>
      <c r="AJ94" s="192"/>
      <c r="AK94" s="192"/>
      <c r="AL94" s="192"/>
      <c r="AM94" s="192"/>
      <c r="AN94" s="192"/>
      <c r="AO94" s="192"/>
      <c r="AP94" s="192"/>
      <c r="AQ94" s="192"/>
      <c r="AR94" s="192"/>
      <c r="AS94" s="192"/>
      <c r="AT94" s="192"/>
      <c r="AU94" s="192"/>
      <c r="AV94" s="192"/>
      <c r="AW94" s="192"/>
      <c r="AX94" s="192"/>
      <c r="AY94" s="192"/>
      <c r="AZ94" s="192"/>
      <c r="BA94" s="192"/>
      <c r="BB94" s="192"/>
      <c r="BC94" s="192"/>
      <c r="BD94" s="192"/>
    </row>
    <row r="95" spans="1:66">
      <c r="A95" s="192"/>
      <c r="B95" s="192"/>
      <c r="C95" s="192"/>
      <c r="D95" s="192"/>
      <c r="E95" s="192"/>
      <c r="F95" s="192"/>
      <c r="G95" s="192"/>
      <c r="H95" s="192"/>
      <c r="I95" s="192"/>
      <c r="J95" s="192"/>
      <c r="K95" s="192"/>
      <c r="L95" s="192"/>
      <c r="M95" s="192"/>
      <c r="N95" s="192"/>
      <c r="O95" s="192"/>
      <c r="P95" s="192"/>
      <c r="Q95" s="192"/>
      <c r="R95" s="192"/>
      <c r="S95" s="192"/>
      <c r="T95" s="192"/>
      <c r="U95" s="192"/>
      <c r="V95" s="192"/>
      <c r="W95" s="192"/>
      <c r="X95" s="192"/>
      <c r="Y95" s="192"/>
      <c r="Z95" s="192"/>
      <c r="AA95" s="192"/>
      <c r="AB95" s="192"/>
      <c r="AC95" s="192"/>
      <c r="AD95" s="192"/>
      <c r="AE95" s="192"/>
      <c r="AF95" s="192"/>
      <c r="AG95" s="192"/>
      <c r="AH95" s="192"/>
      <c r="AI95" s="192"/>
      <c r="AJ95" s="192"/>
      <c r="AK95" s="192"/>
      <c r="AL95" s="192"/>
      <c r="AM95" s="192"/>
      <c r="AN95" s="192"/>
      <c r="AO95" s="192"/>
      <c r="AP95" s="192"/>
      <c r="AQ95" s="192"/>
      <c r="AR95" s="192"/>
      <c r="AS95" s="192"/>
      <c r="AT95" s="192"/>
      <c r="AU95" s="192"/>
      <c r="AV95" s="192"/>
      <c r="AW95" s="192"/>
      <c r="AX95" s="192"/>
      <c r="AY95" s="192"/>
      <c r="AZ95" s="192"/>
      <c r="BA95" s="192"/>
      <c r="BB95" s="192"/>
      <c r="BC95" s="192"/>
      <c r="BD95" s="192"/>
    </row>
    <row r="96" spans="1:66">
      <c r="A96" s="192"/>
      <c r="B96" s="192"/>
      <c r="C96" s="192"/>
      <c r="D96" s="192"/>
      <c r="E96" s="192"/>
      <c r="F96" s="192"/>
      <c r="G96" s="192"/>
      <c r="H96" s="192"/>
      <c r="I96" s="192"/>
      <c r="J96" s="192"/>
      <c r="K96" s="192"/>
      <c r="L96" s="192"/>
      <c r="M96" s="192"/>
      <c r="N96" s="192"/>
      <c r="O96" s="192"/>
      <c r="P96" s="192"/>
      <c r="Q96" s="192"/>
      <c r="R96" s="192"/>
      <c r="S96" s="192"/>
      <c r="T96" s="192"/>
      <c r="U96" s="192"/>
      <c r="V96" s="192"/>
      <c r="W96" s="192"/>
      <c r="X96" s="192"/>
      <c r="Y96" s="192"/>
      <c r="Z96" s="192"/>
      <c r="AA96" s="192"/>
      <c r="AB96" s="192"/>
      <c r="AC96" s="192"/>
      <c r="AD96" s="192"/>
      <c r="AE96" s="192"/>
      <c r="AF96" s="192"/>
      <c r="AG96" s="192"/>
      <c r="AH96" s="192"/>
      <c r="AI96" s="192"/>
      <c r="AJ96" s="192"/>
      <c r="AK96" s="192"/>
      <c r="AL96" s="192"/>
      <c r="AM96" s="192"/>
      <c r="AN96" s="192"/>
      <c r="AO96" s="192"/>
      <c r="AP96" s="192"/>
      <c r="AQ96" s="192"/>
      <c r="AR96" s="192"/>
      <c r="AS96" s="192"/>
      <c r="AT96" s="192"/>
      <c r="AU96" s="192"/>
      <c r="AV96" s="192"/>
      <c r="AW96" s="192"/>
      <c r="AX96" s="192"/>
      <c r="AY96" s="192"/>
      <c r="AZ96" s="192"/>
      <c r="BA96" s="192"/>
      <c r="BB96" s="192"/>
      <c r="BC96" s="192"/>
      <c r="BD96" s="192"/>
    </row>
    <row r="97" spans="1:56">
      <c r="A97" s="192"/>
      <c r="B97" s="192"/>
      <c r="C97" s="192"/>
      <c r="D97" s="192"/>
      <c r="E97" s="192"/>
      <c r="F97" s="192"/>
      <c r="G97" s="192"/>
      <c r="H97" s="192"/>
      <c r="I97" s="192"/>
      <c r="J97" s="192"/>
      <c r="K97" s="192"/>
      <c r="L97" s="192"/>
      <c r="M97" s="192"/>
      <c r="N97" s="192"/>
      <c r="O97" s="192"/>
      <c r="P97" s="192"/>
      <c r="Q97" s="192"/>
      <c r="R97" s="192"/>
      <c r="S97" s="192"/>
      <c r="T97" s="192"/>
      <c r="U97" s="192"/>
      <c r="V97" s="192"/>
      <c r="W97" s="192"/>
      <c r="X97" s="192"/>
      <c r="Y97" s="192"/>
      <c r="Z97" s="192"/>
      <c r="AA97" s="192"/>
      <c r="AB97" s="192"/>
      <c r="AC97" s="192"/>
      <c r="AD97" s="192"/>
      <c r="AE97" s="192"/>
      <c r="AF97" s="192"/>
      <c r="AG97" s="192"/>
      <c r="AH97" s="192"/>
      <c r="AI97" s="192"/>
      <c r="AJ97" s="192"/>
      <c r="AK97" s="192"/>
      <c r="AL97" s="192"/>
      <c r="AM97" s="192"/>
      <c r="AN97" s="192"/>
      <c r="AO97" s="192"/>
      <c r="AP97" s="192"/>
      <c r="AQ97" s="192"/>
      <c r="AR97" s="192"/>
      <c r="AS97" s="192"/>
      <c r="AT97" s="192"/>
      <c r="AU97" s="192"/>
      <c r="AV97" s="192"/>
      <c r="AW97" s="192"/>
      <c r="AX97" s="192"/>
      <c r="AY97" s="192"/>
      <c r="AZ97" s="192"/>
      <c r="BA97" s="192"/>
      <c r="BB97" s="192"/>
      <c r="BC97" s="192"/>
      <c r="BD97" s="192"/>
    </row>
    <row r="98" spans="1:56">
      <c r="A98" s="192"/>
      <c r="B98" s="192"/>
      <c r="C98" s="192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192"/>
      <c r="O98" s="192"/>
      <c r="P98" s="192"/>
      <c r="Q98" s="192"/>
      <c r="R98" s="192"/>
      <c r="S98" s="192"/>
      <c r="T98" s="192"/>
      <c r="U98" s="192"/>
      <c r="V98" s="192"/>
      <c r="W98" s="192"/>
      <c r="X98" s="192"/>
      <c r="Y98" s="192"/>
      <c r="Z98" s="192"/>
      <c r="AA98" s="192"/>
      <c r="AB98" s="192"/>
      <c r="AC98" s="192"/>
      <c r="AD98" s="192"/>
      <c r="AE98" s="192"/>
      <c r="AF98" s="192"/>
      <c r="AG98" s="192"/>
      <c r="AH98" s="192"/>
      <c r="AI98" s="192"/>
      <c r="AJ98" s="192"/>
      <c r="AK98" s="192"/>
      <c r="AL98" s="192"/>
      <c r="AM98" s="192"/>
      <c r="AN98" s="192"/>
      <c r="AO98" s="192"/>
      <c r="AP98" s="192"/>
      <c r="AQ98" s="192"/>
      <c r="AR98" s="192"/>
      <c r="AS98" s="192"/>
      <c r="AT98" s="192"/>
      <c r="AU98" s="192"/>
      <c r="AV98" s="192"/>
      <c r="AW98" s="192"/>
      <c r="AX98" s="192"/>
      <c r="AY98" s="192"/>
      <c r="AZ98" s="192"/>
      <c r="BA98" s="192"/>
      <c r="BB98" s="192"/>
      <c r="BC98" s="192"/>
      <c r="BD98" s="192"/>
    </row>
    <row r="99" spans="1:56">
      <c r="A99" s="192"/>
      <c r="B99" s="192"/>
      <c r="C99" s="192"/>
      <c r="D99" s="192"/>
      <c r="E99" s="192"/>
      <c r="F99" s="192"/>
      <c r="G99" s="192"/>
      <c r="H99" s="192"/>
      <c r="I99" s="192"/>
      <c r="J99" s="192"/>
      <c r="K99" s="192"/>
      <c r="L99" s="192"/>
      <c r="M99" s="192"/>
      <c r="N99" s="192"/>
      <c r="O99" s="192"/>
      <c r="P99" s="192"/>
      <c r="Q99" s="192"/>
      <c r="R99" s="192"/>
      <c r="S99" s="192"/>
      <c r="T99" s="192"/>
      <c r="U99" s="192"/>
      <c r="V99" s="192"/>
      <c r="W99" s="192"/>
      <c r="X99" s="192"/>
      <c r="Y99" s="192"/>
      <c r="Z99" s="192"/>
      <c r="AA99" s="192"/>
      <c r="AB99" s="192"/>
      <c r="AC99" s="192"/>
      <c r="AD99" s="192"/>
      <c r="AE99" s="192"/>
      <c r="AF99" s="192"/>
      <c r="AG99" s="192"/>
      <c r="AH99" s="192"/>
      <c r="AI99" s="192"/>
      <c r="AJ99" s="192"/>
      <c r="AK99" s="192"/>
      <c r="AL99" s="192"/>
      <c r="AM99" s="192"/>
      <c r="AN99" s="192"/>
      <c r="AO99" s="192"/>
      <c r="AP99" s="192"/>
      <c r="AQ99" s="192"/>
      <c r="AR99" s="192"/>
      <c r="AS99" s="192"/>
      <c r="AT99" s="192"/>
      <c r="AU99" s="192"/>
      <c r="AV99" s="192"/>
      <c r="AW99" s="192"/>
      <c r="AX99" s="192"/>
      <c r="AY99" s="192"/>
      <c r="AZ99" s="192"/>
      <c r="BA99" s="192"/>
      <c r="BB99" s="192"/>
      <c r="BC99" s="192"/>
      <c r="BD99" s="192"/>
    </row>
    <row r="100" spans="1:56">
      <c r="A100" s="192"/>
      <c r="B100" s="192"/>
      <c r="C100" s="192"/>
      <c r="D100" s="192"/>
      <c r="E100" s="192"/>
      <c r="F100" s="192"/>
      <c r="G100" s="192"/>
      <c r="H100" s="192"/>
      <c r="I100" s="192"/>
      <c r="J100" s="192"/>
      <c r="K100" s="192"/>
      <c r="L100" s="192"/>
      <c r="M100" s="192"/>
      <c r="N100" s="192"/>
      <c r="O100" s="192"/>
      <c r="P100" s="192"/>
      <c r="Q100" s="192"/>
      <c r="R100" s="192"/>
      <c r="S100" s="192"/>
      <c r="T100" s="192"/>
      <c r="U100" s="192"/>
      <c r="V100" s="192"/>
      <c r="W100" s="192"/>
      <c r="X100" s="192"/>
      <c r="Y100" s="192"/>
      <c r="Z100" s="192"/>
      <c r="AA100" s="192"/>
      <c r="AB100" s="192"/>
      <c r="AC100" s="192"/>
      <c r="AD100" s="192"/>
      <c r="AE100" s="192"/>
      <c r="AF100" s="192"/>
      <c r="AG100" s="192"/>
      <c r="AH100" s="192"/>
      <c r="AI100" s="192"/>
      <c r="AJ100" s="192"/>
      <c r="AK100" s="192"/>
      <c r="AL100" s="192"/>
      <c r="AM100" s="192"/>
      <c r="AN100" s="192"/>
      <c r="AO100" s="192"/>
      <c r="AP100" s="192"/>
      <c r="AQ100" s="192"/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92"/>
      <c r="BC100" s="192"/>
      <c r="BD100" s="192"/>
    </row>
    <row r="101" spans="1:56">
      <c r="A101" s="192"/>
      <c r="B101" s="192"/>
      <c r="C101" s="192"/>
      <c r="D101" s="192"/>
      <c r="E101" s="192"/>
      <c r="F101" s="192"/>
      <c r="G101" s="192"/>
      <c r="H101" s="192"/>
      <c r="I101" s="192"/>
      <c r="J101" s="192"/>
      <c r="K101" s="192"/>
      <c r="L101" s="192"/>
      <c r="M101" s="192"/>
      <c r="N101" s="192"/>
      <c r="O101" s="192"/>
      <c r="P101" s="192"/>
      <c r="Q101" s="192"/>
      <c r="R101" s="192"/>
      <c r="S101" s="192"/>
      <c r="T101" s="192"/>
      <c r="U101" s="192"/>
      <c r="V101" s="192"/>
      <c r="W101" s="192"/>
      <c r="X101" s="192"/>
      <c r="Y101" s="192"/>
      <c r="Z101" s="192"/>
      <c r="AA101" s="192"/>
      <c r="AB101" s="192"/>
      <c r="AC101" s="192"/>
      <c r="AD101" s="192"/>
      <c r="AE101" s="192"/>
      <c r="AF101" s="192"/>
      <c r="AG101" s="192"/>
      <c r="AH101" s="192"/>
      <c r="AI101" s="192"/>
      <c r="AJ101" s="192"/>
      <c r="AK101" s="192"/>
      <c r="AL101" s="192"/>
      <c r="AM101" s="192"/>
      <c r="AN101" s="192"/>
      <c r="AO101" s="192"/>
      <c r="AP101" s="192"/>
      <c r="AQ101" s="192"/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92"/>
      <c r="BC101" s="192"/>
      <c r="BD101" s="192"/>
    </row>
    <row r="102" spans="1:56">
      <c r="A102" s="192"/>
      <c r="B102" s="192"/>
      <c r="C102" s="192"/>
      <c r="D102" s="192"/>
      <c r="E102" s="192"/>
      <c r="F102" s="192"/>
      <c r="G102" s="192"/>
      <c r="H102" s="192"/>
      <c r="I102" s="192"/>
      <c r="J102" s="192"/>
      <c r="K102" s="192"/>
      <c r="L102" s="192"/>
      <c r="M102" s="192"/>
      <c r="N102" s="192"/>
      <c r="O102" s="192"/>
      <c r="P102" s="192"/>
      <c r="Q102" s="192"/>
      <c r="R102" s="192"/>
      <c r="S102" s="192"/>
      <c r="T102" s="192"/>
      <c r="U102" s="192"/>
      <c r="V102" s="192"/>
      <c r="W102" s="192"/>
      <c r="X102" s="192"/>
      <c r="Y102" s="192"/>
      <c r="Z102" s="192"/>
      <c r="AA102" s="192"/>
      <c r="AB102" s="192"/>
      <c r="AC102" s="192"/>
      <c r="AD102" s="192"/>
      <c r="AE102" s="192"/>
      <c r="AF102" s="192"/>
      <c r="AG102" s="192"/>
      <c r="AH102" s="192"/>
      <c r="AI102" s="192"/>
      <c r="AJ102" s="192"/>
      <c r="AK102" s="192"/>
      <c r="AL102" s="192"/>
      <c r="AM102" s="192"/>
      <c r="AN102" s="192"/>
      <c r="AO102" s="192"/>
      <c r="AP102" s="192"/>
      <c r="AQ102" s="192"/>
      <c r="AR102" s="192"/>
      <c r="AS102" s="192"/>
      <c r="AT102" s="192"/>
      <c r="AU102" s="192"/>
      <c r="AV102" s="192"/>
      <c r="AW102" s="192"/>
      <c r="AX102" s="192"/>
      <c r="AY102" s="192"/>
      <c r="AZ102" s="192"/>
      <c r="BA102" s="192"/>
      <c r="BB102" s="192"/>
      <c r="BC102" s="192"/>
      <c r="BD102" s="192"/>
    </row>
    <row r="103" spans="1:56">
      <c r="A103" s="192"/>
      <c r="B103" s="192"/>
      <c r="C103" s="192"/>
      <c r="D103" s="192"/>
      <c r="E103" s="192"/>
      <c r="F103" s="192"/>
      <c r="G103" s="192"/>
      <c r="H103" s="192"/>
      <c r="I103" s="192"/>
      <c r="J103" s="192"/>
      <c r="K103" s="192"/>
      <c r="L103" s="192"/>
      <c r="M103" s="192"/>
      <c r="N103" s="192"/>
      <c r="O103" s="192"/>
      <c r="P103" s="192"/>
      <c r="Q103" s="192"/>
      <c r="R103" s="192"/>
      <c r="S103" s="192"/>
      <c r="T103" s="192"/>
      <c r="U103" s="192"/>
      <c r="V103" s="192"/>
      <c r="W103" s="192"/>
      <c r="X103" s="192"/>
      <c r="Y103" s="192"/>
      <c r="Z103" s="192"/>
      <c r="AA103" s="192"/>
      <c r="AB103" s="192"/>
      <c r="AC103" s="192"/>
      <c r="AD103" s="192"/>
      <c r="AE103" s="192"/>
      <c r="AF103" s="192"/>
      <c r="AG103" s="192"/>
      <c r="AH103" s="192"/>
      <c r="AI103" s="192"/>
      <c r="AJ103" s="192"/>
      <c r="AK103" s="192"/>
      <c r="AL103" s="192"/>
      <c r="AM103" s="192"/>
      <c r="AN103" s="192"/>
      <c r="AO103" s="192"/>
      <c r="AP103" s="192"/>
      <c r="AQ103" s="192"/>
      <c r="AR103" s="192"/>
      <c r="AS103" s="192"/>
      <c r="AT103" s="192"/>
      <c r="AU103" s="192"/>
      <c r="AV103" s="192"/>
      <c r="AW103" s="192"/>
      <c r="AX103" s="192"/>
      <c r="AY103" s="192"/>
      <c r="AZ103" s="192"/>
      <c r="BA103" s="192"/>
      <c r="BB103" s="192"/>
      <c r="BC103" s="192"/>
      <c r="BD103" s="192"/>
    </row>
    <row r="104" spans="1:56">
      <c r="A104" s="192"/>
      <c r="B104" s="192"/>
      <c r="C104" s="192"/>
      <c r="D104" s="192"/>
      <c r="E104" s="192"/>
      <c r="F104" s="192"/>
      <c r="G104" s="192"/>
      <c r="H104" s="192"/>
      <c r="I104" s="192"/>
      <c r="J104" s="192"/>
      <c r="K104" s="192"/>
      <c r="L104" s="192"/>
      <c r="M104" s="192"/>
      <c r="N104" s="192"/>
      <c r="O104" s="192"/>
      <c r="P104" s="192"/>
      <c r="Q104" s="192"/>
      <c r="R104" s="192"/>
      <c r="S104" s="192"/>
      <c r="T104" s="192"/>
      <c r="U104" s="192"/>
      <c r="V104" s="192"/>
      <c r="W104" s="192"/>
      <c r="X104" s="192"/>
      <c r="Y104" s="192"/>
      <c r="Z104" s="192"/>
      <c r="AA104" s="192"/>
      <c r="AB104" s="192"/>
      <c r="AC104" s="192"/>
      <c r="AD104" s="192"/>
      <c r="AE104" s="192"/>
      <c r="AF104" s="192"/>
      <c r="AG104" s="192"/>
      <c r="AH104" s="192"/>
      <c r="AI104" s="192"/>
      <c r="AJ104" s="192"/>
      <c r="AK104" s="192"/>
      <c r="AL104" s="192"/>
      <c r="AM104" s="192"/>
      <c r="AN104" s="192"/>
      <c r="AO104" s="192"/>
      <c r="AP104" s="192"/>
      <c r="AQ104" s="192"/>
      <c r="AR104" s="192"/>
      <c r="AS104" s="192"/>
      <c r="AT104" s="192"/>
      <c r="AU104" s="192"/>
      <c r="AV104" s="192"/>
      <c r="AW104" s="192"/>
      <c r="AX104" s="192"/>
      <c r="AY104" s="192"/>
      <c r="AZ104" s="192"/>
      <c r="BA104" s="192"/>
      <c r="BB104" s="192"/>
      <c r="BC104" s="192"/>
      <c r="BD104" s="192"/>
    </row>
    <row r="105" spans="1:56">
      <c r="A105" s="192"/>
      <c r="B105" s="192"/>
      <c r="C105" s="192"/>
      <c r="D105" s="192"/>
      <c r="E105" s="192"/>
      <c r="F105" s="192"/>
      <c r="G105" s="192"/>
      <c r="H105" s="192"/>
      <c r="I105" s="192"/>
      <c r="J105" s="192"/>
      <c r="K105" s="192"/>
      <c r="L105" s="192"/>
      <c r="M105" s="192"/>
      <c r="N105" s="192"/>
      <c r="O105" s="192"/>
      <c r="P105" s="192"/>
      <c r="Q105" s="192"/>
      <c r="R105" s="192"/>
      <c r="S105" s="192"/>
      <c r="T105" s="192"/>
      <c r="U105" s="192"/>
      <c r="V105" s="192"/>
      <c r="W105" s="192"/>
      <c r="X105" s="192"/>
      <c r="Y105" s="192"/>
      <c r="Z105" s="192"/>
      <c r="AA105" s="192"/>
      <c r="AB105" s="192"/>
      <c r="AC105" s="192"/>
      <c r="AD105" s="192"/>
      <c r="AE105" s="192"/>
      <c r="AF105" s="192"/>
      <c r="AG105" s="192"/>
      <c r="AH105" s="192"/>
      <c r="AI105" s="192"/>
      <c r="AJ105" s="192"/>
      <c r="AK105" s="192"/>
      <c r="AL105" s="192"/>
      <c r="AM105" s="192"/>
      <c r="AN105" s="192"/>
      <c r="AO105" s="192"/>
      <c r="AP105" s="192"/>
      <c r="AQ105" s="192"/>
      <c r="AR105" s="192"/>
      <c r="AS105" s="192"/>
      <c r="AT105" s="192"/>
      <c r="AU105" s="192"/>
      <c r="AV105" s="192"/>
      <c r="AW105" s="192"/>
      <c r="AX105" s="192"/>
      <c r="AY105" s="192"/>
      <c r="AZ105" s="192"/>
      <c r="BA105" s="192"/>
      <c r="BB105" s="192"/>
      <c r="BC105" s="192"/>
      <c r="BD105" s="192"/>
    </row>
    <row r="106" spans="1:56">
      <c r="A106" s="192"/>
      <c r="B106" s="192"/>
      <c r="C106" s="192"/>
      <c r="D106" s="192"/>
      <c r="E106" s="192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  <c r="P106" s="192"/>
      <c r="Q106" s="192"/>
      <c r="R106" s="192"/>
      <c r="S106" s="192"/>
      <c r="T106" s="192"/>
      <c r="U106" s="192"/>
      <c r="V106" s="192"/>
      <c r="W106" s="192"/>
      <c r="X106" s="192"/>
      <c r="Y106" s="192"/>
      <c r="Z106" s="192"/>
      <c r="AA106" s="192"/>
      <c r="AB106" s="192"/>
      <c r="AC106" s="192"/>
      <c r="AD106" s="192"/>
      <c r="AE106" s="192"/>
      <c r="AF106" s="192"/>
      <c r="AG106" s="192"/>
      <c r="AH106" s="192"/>
      <c r="AI106" s="192"/>
      <c r="AJ106" s="192"/>
      <c r="AK106" s="192"/>
      <c r="AL106" s="192"/>
      <c r="AM106" s="192"/>
      <c r="AN106" s="192"/>
      <c r="AO106" s="192"/>
      <c r="AP106" s="192"/>
      <c r="AQ106" s="192"/>
      <c r="AR106" s="192"/>
      <c r="AS106" s="192"/>
      <c r="AT106" s="192"/>
      <c r="AU106" s="192"/>
      <c r="AV106" s="192"/>
      <c r="AW106" s="192"/>
      <c r="AX106" s="192"/>
      <c r="AY106" s="192"/>
      <c r="AZ106" s="192"/>
      <c r="BA106" s="192"/>
      <c r="BB106" s="192"/>
      <c r="BC106" s="192"/>
      <c r="BD106" s="192"/>
    </row>
    <row r="107" spans="1:56">
      <c r="A107" s="192"/>
      <c r="B107" s="192"/>
      <c r="C107" s="192"/>
      <c r="D107" s="192"/>
      <c r="E107" s="192"/>
      <c r="F107" s="192"/>
      <c r="G107" s="192"/>
      <c r="H107" s="192"/>
      <c r="I107" s="192"/>
      <c r="J107" s="192"/>
      <c r="K107" s="192"/>
      <c r="L107" s="192"/>
      <c r="M107" s="192"/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92"/>
      <c r="Y107" s="192"/>
      <c r="Z107" s="192"/>
      <c r="AA107" s="192"/>
      <c r="AB107" s="192"/>
      <c r="AC107" s="192"/>
      <c r="AD107" s="192"/>
      <c r="AE107" s="192"/>
      <c r="AF107" s="192"/>
      <c r="AG107" s="192"/>
      <c r="AH107" s="192"/>
      <c r="AI107" s="192"/>
      <c r="AJ107" s="192"/>
      <c r="AK107" s="192"/>
      <c r="AL107" s="192"/>
      <c r="AM107" s="192"/>
      <c r="AN107" s="192"/>
      <c r="AO107" s="192"/>
      <c r="AP107" s="192"/>
      <c r="AQ107" s="192"/>
      <c r="AR107" s="192"/>
      <c r="AS107" s="192"/>
      <c r="AT107" s="192"/>
      <c r="AU107" s="192"/>
      <c r="AV107" s="192"/>
      <c r="AW107" s="192"/>
      <c r="AX107" s="192"/>
      <c r="AY107" s="192"/>
      <c r="AZ107" s="192"/>
      <c r="BA107" s="192"/>
      <c r="BB107" s="192"/>
      <c r="BC107" s="192"/>
      <c r="BD107" s="192"/>
    </row>
    <row r="108" spans="1:56">
      <c r="A108" s="192"/>
      <c r="B108" s="192"/>
      <c r="C108" s="192"/>
      <c r="D108" s="192"/>
      <c r="E108" s="192"/>
      <c r="F108" s="192"/>
      <c r="G108" s="192"/>
      <c r="H108" s="192"/>
      <c r="I108" s="192"/>
      <c r="J108" s="192"/>
      <c r="K108" s="192"/>
      <c r="L108" s="192"/>
      <c r="M108" s="192"/>
      <c r="N108" s="192"/>
      <c r="O108" s="192"/>
      <c r="P108" s="192"/>
      <c r="Q108" s="192"/>
      <c r="R108" s="192"/>
      <c r="S108" s="192"/>
      <c r="T108" s="192"/>
      <c r="U108" s="192"/>
      <c r="V108" s="192"/>
      <c r="W108" s="192"/>
      <c r="X108" s="192"/>
      <c r="Y108" s="192"/>
      <c r="Z108" s="192"/>
      <c r="AA108" s="192"/>
      <c r="AB108" s="192"/>
      <c r="AC108" s="192"/>
      <c r="AD108" s="192"/>
      <c r="AE108" s="192"/>
      <c r="AF108" s="192"/>
      <c r="AG108" s="192"/>
      <c r="AH108" s="192"/>
      <c r="AI108" s="192"/>
      <c r="AJ108" s="192"/>
      <c r="AK108" s="192"/>
      <c r="AL108" s="192"/>
      <c r="AM108" s="192"/>
      <c r="AN108" s="192"/>
      <c r="AO108" s="192"/>
      <c r="AP108" s="192"/>
      <c r="AQ108" s="192"/>
      <c r="AR108" s="192"/>
      <c r="AS108" s="192"/>
      <c r="AT108" s="192"/>
      <c r="AU108" s="192"/>
      <c r="AV108" s="192"/>
      <c r="AW108" s="192"/>
      <c r="AX108" s="192"/>
      <c r="AY108" s="192"/>
      <c r="AZ108" s="192"/>
      <c r="BA108" s="192"/>
      <c r="BB108" s="192"/>
      <c r="BC108" s="192"/>
      <c r="BD108" s="192"/>
    </row>
    <row r="109" spans="1:56">
      <c r="A109" s="192"/>
      <c r="B109" s="192"/>
      <c r="C109" s="192"/>
      <c r="D109" s="192"/>
      <c r="E109" s="192"/>
      <c r="F109" s="192"/>
      <c r="G109" s="192"/>
      <c r="H109" s="192"/>
      <c r="I109" s="192"/>
      <c r="J109" s="192"/>
      <c r="K109" s="192"/>
      <c r="L109" s="192"/>
      <c r="M109" s="192"/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  <c r="X109" s="192"/>
      <c r="Y109" s="192"/>
      <c r="Z109" s="192"/>
      <c r="AA109" s="192"/>
    </row>
    <row r="110" spans="1:56">
      <c r="A110" s="192"/>
      <c r="B110" s="192"/>
      <c r="C110" s="192"/>
      <c r="D110" s="192"/>
      <c r="E110" s="192"/>
      <c r="F110" s="192"/>
      <c r="G110" s="192"/>
      <c r="H110" s="192"/>
      <c r="I110" s="192"/>
      <c r="J110" s="192"/>
      <c r="K110" s="192"/>
      <c r="L110" s="192"/>
      <c r="M110" s="192"/>
      <c r="N110" s="192"/>
      <c r="O110" s="192"/>
      <c r="P110" s="192"/>
      <c r="Q110" s="192"/>
      <c r="R110" s="192"/>
      <c r="S110" s="192"/>
      <c r="T110" s="192"/>
      <c r="U110" s="192"/>
      <c r="V110" s="192"/>
      <c r="W110" s="192"/>
      <c r="X110" s="192"/>
      <c r="Y110" s="192"/>
      <c r="Z110" s="192"/>
      <c r="AA110" s="192"/>
    </row>
    <row r="111" spans="1:56">
      <c r="A111" s="192"/>
      <c r="B111" s="192"/>
      <c r="C111" s="192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2"/>
      <c r="O111" s="192"/>
      <c r="P111" s="192"/>
      <c r="Q111" s="192"/>
      <c r="R111" s="192"/>
      <c r="S111" s="192"/>
      <c r="T111" s="192"/>
      <c r="U111" s="192"/>
      <c r="V111" s="192"/>
      <c r="W111" s="192"/>
      <c r="X111" s="192"/>
      <c r="Y111" s="192"/>
      <c r="Z111" s="192"/>
      <c r="AA111" s="192"/>
    </row>
    <row r="112" spans="1:56">
      <c r="A112" s="192"/>
      <c r="B112" s="192"/>
      <c r="C112" s="192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2"/>
      <c r="O112" s="192"/>
      <c r="P112" s="192"/>
      <c r="Q112" s="192"/>
      <c r="R112" s="192"/>
      <c r="S112" s="192"/>
      <c r="T112" s="192"/>
      <c r="U112" s="192"/>
      <c r="V112" s="192"/>
      <c r="W112" s="192"/>
      <c r="X112" s="192"/>
      <c r="Y112" s="192"/>
      <c r="Z112" s="192"/>
      <c r="AA112" s="192"/>
    </row>
    <row r="113" spans="1:27">
      <c r="A113" s="192"/>
      <c r="B113" s="192"/>
      <c r="C113" s="192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2"/>
      <c r="O113" s="192"/>
      <c r="P113" s="192"/>
      <c r="Q113" s="192"/>
      <c r="R113" s="192"/>
      <c r="S113" s="192"/>
      <c r="T113" s="192"/>
      <c r="U113" s="192"/>
      <c r="V113" s="192"/>
      <c r="W113" s="192"/>
      <c r="X113" s="192"/>
      <c r="Y113" s="192"/>
      <c r="Z113" s="192"/>
      <c r="AA113" s="192"/>
    </row>
    <row r="114" spans="1:27">
      <c r="A114" s="192"/>
      <c r="B114" s="192"/>
      <c r="C114" s="192"/>
      <c r="D114" s="192"/>
      <c r="E114" s="192"/>
      <c r="F114" s="192"/>
      <c r="G114" s="192"/>
      <c r="H114" s="192"/>
      <c r="I114" s="192"/>
      <c r="J114" s="192"/>
      <c r="K114" s="192"/>
      <c r="L114" s="192"/>
      <c r="M114" s="192"/>
      <c r="N114" s="192"/>
      <c r="O114" s="192"/>
      <c r="P114" s="192"/>
      <c r="Q114" s="192"/>
      <c r="R114" s="192"/>
      <c r="S114" s="192"/>
      <c r="T114" s="192"/>
      <c r="U114" s="192"/>
      <c r="V114" s="192"/>
      <c r="W114" s="192"/>
      <c r="X114" s="192"/>
      <c r="Y114" s="192"/>
      <c r="Z114" s="192"/>
      <c r="AA114" s="192"/>
    </row>
    <row r="115" spans="1:27">
      <c r="A115" s="192"/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  <c r="AA115" s="192"/>
    </row>
    <row r="116" spans="1:27">
      <c r="A116" s="192"/>
      <c r="B116" s="192"/>
      <c r="C116" s="192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  <c r="U116" s="192"/>
      <c r="V116" s="192"/>
      <c r="W116" s="192"/>
      <c r="X116" s="192"/>
      <c r="Y116" s="192"/>
      <c r="Z116" s="192"/>
      <c r="AA116" s="192"/>
    </row>
    <row r="117" spans="1:27">
      <c r="A117" s="192"/>
      <c r="B117" s="192"/>
      <c r="C117" s="192"/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2"/>
      <c r="U117" s="192"/>
      <c r="V117" s="192"/>
      <c r="W117" s="192"/>
      <c r="X117" s="192"/>
      <c r="Y117" s="192"/>
      <c r="Z117" s="192"/>
      <c r="AA117" s="192"/>
    </row>
    <row r="118" spans="1:27">
      <c r="A118" s="192"/>
      <c r="B118" s="192"/>
      <c r="C118" s="192"/>
      <c r="D118" s="192"/>
      <c r="E118" s="192"/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2"/>
      <c r="X118" s="192"/>
      <c r="Y118" s="192"/>
      <c r="Z118" s="192"/>
      <c r="AA118" s="192"/>
    </row>
    <row r="119" spans="1:27">
      <c r="A119" s="192"/>
      <c r="B119" s="192"/>
      <c r="C119" s="192"/>
      <c r="D119" s="192"/>
      <c r="E119" s="192"/>
      <c r="F119" s="192"/>
      <c r="G119" s="192"/>
      <c r="H119" s="192"/>
      <c r="I119" s="192"/>
      <c r="J119" s="192"/>
      <c r="K119" s="192"/>
      <c r="L119" s="192"/>
      <c r="M119" s="192"/>
      <c r="N119" s="192"/>
      <c r="O119" s="192"/>
      <c r="P119" s="192"/>
      <c r="Q119" s="192"/>
      <c r="R119" s="192"/>
      <c r="S119" s="192"/>
      <c r="T119" s="192"/>
      <c r="U119" s="192"/>
      <c r="V119" s="192"/>
      <c r="W119" s="192"/>
      <c r="X119" s="192"/>
      <c r="Y119" s="192"/>
      <c r="Z119" s="192"/>
      <c r="AA119" s="192"/>
    </row>
    <row r="120" spans="1:27">
      <c r="A120" s="192"/>
      <c r="B120" s="192"/>
      <c r="C120" s="192"/>
      <c r="D120" s="192"/>
      <c r="E120" s="192"/>
      <c r="F120" s="192"/>
      <c r="G120" s="192"/>
      <c r="H120" s="192"/>
      <c r="I120" s="192"/>
      <c r="J120" s="192"/>
      <c r="K120" s="192"/>
      <c r="L120" s="192"/>
      <c r="M120" s="192"/>
      <c r="N120" s="192"/>
      <c r="O120" s="192"/>
      <c r="P120" s="192"/>
      <c r="Q120" s="192"/>
      <c r="R120" s="192"/>
      <c r="S120" s="192"/>
      <c r="T120" s="192"/>
      <c r="U120" s="192"/>
      <c r="V120" s="192"/>
      <c r="W120" s="192"/>
      <c r="X120" s="192"/>
      <c r="Y120" s="192"/>
      <c r="Z120" s="192"/>
      <c r="AA120" s="192"/>
    </row>
    <row r="121" spans="1:27">
      <c r="A121" s="192"/>
      <c r="B121" s="192"/>
      <c r="C121" s="192"/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192"/>
      <c r="AA121" s="192"/>
    </row>
    <row r="122" spans="1:27">
      <c r="A122" s="192"/>
      <c r="B122" s="192"/>
      <c r="C122" s="192"/>
      <c r="D122" s="192"/>
      <c r="E122" s="192"/>
      <c r="F122" s="192"/>
      <c r="G122" s="192"/>
      <c r="H122" s="192"/>
      <c r="I122" s="192"/>
      <c r="J122" s="192"/>
      <c r="K122" s="192"/>
      <c r="L122" s="192"/>
      <c r="M122" s="192"/>
      <c r="N122" s="192"/>
      <c r="O122" s="192"/>
      <c r="P122" s="192"/>
      <c r="Q122" s="192"/>
      <c r="R122" s="192"/>
      <c r="S122" s="192"/>
      <c r="T122" s="192"/>
      <c r="U122" s="192"/>
      <c r="V122" s="192"/>
      <c r="W122" s="192"/>
      <c r="X122" s="192"/>
      <c r="Y122" s="192"/>
      <c r="Z122" s="192"/>
      <c r="AA122" s="192"/>
    </row>
    <row r="123" spans="1:27">
      <c r="A123" s="192"/>
      <c r="B123" s="192"/>
      <c r="C123" s="192"/>
      <c r="D123" s="192"/>
      <c r="E123" s="192"/>
      <c r="F123" s="192"/>
      <c r="G123" s="192"/>
      <c r="H123" s="192"/>
      <c r="I123" s="192"/>
      <c r="J123" s="192"/>
      <c r="K123" s="192"/>
      <c r="L123" s="192"/>
      <c r="M123" s="192"/>
      <c r="N123" s="192"/>
      <c r="O123" s="192"/>
      <c r="P123" s="192"/>
      <c r="Q123" s="192"/>
      <c r="R123" s="192"/>
      <c r="S123" s="192"/>
      <c r="T123" s="192"/>
    </row>
  </sheetData>
  <mergeCells count="5">
    <mergeCell ref="I13:J14"/>
    <mergeCell ref="A2:C2"/>
    <mergeCell ref="A4:C4"/>
    <mergeCell ref="A6:B6"/>
    <mergeCell ref="A8:B8"/>
  </mergeCells>
  <printOptions horizontalCentered="1"/>
  <pageMargins left="0.19685039370078741" right="0.19685039370078741" top="0.98425196850393704" bottom="0.23622047244094491" header="0.31496062992125984" footer="0.31496062992125984"/>
  <pageSetup paperSize="5" scale="76" orientation="landscape" r:id="rId1"/>
  <headerFooter>
    <oddHeader>&amp;C&amp;"Times New Roman,Bold"Government of Guam 
Fiscal Year 2026, Quarter 3
Agency Staffing Pattern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5">
    <pageSetUpPr fitToPage="1"/>
  </sheetPr>
  <dimension ref="A1:BV120"/>
  <sheetViews>
    <sheetView view="pageBreakPreview" topLeftCell="A12" zoomScaleNormal="100" zoomScaleSheetLayoutView="100" workbookViewId="0">
      <selection activeCell="S21" sqref="S21"/>
    </sheetView>
  </sheetViews>
  <sheetFormatPr defaultColWidth="8.77734375" defaultRowHeight="11.25"/>
  <cols>
    <col min="1" max="1" width="2.77734375" style="193" customWidth="1"/>
    <col min="2" max="2" width="5.77734375" style="193" customWidth="1"/>
    <col min="3" max="3" width="18.77734375" style="193" customWidth="1"/>
    <col min="4" max="4" width="20.44140625" style="193" customWidth="1"/>
    <col min="5" max="5" width="8" style="193" customWidth="1"/>
    <col min="6" max="6" width="8.21875" style="193" customWidth="1"/>
    <col min="7" max="7" width="8.77734375" style="193" customWidth="1"/>
    <col min="8" max="8" width="8.109375" style="193" customWidth="1"/>
    <col min="9" max="9" width="9.44140625" style="193" customWidth="1"/>
    <col min="10" max="10" width="6.77734375" style="193" customWidth="1"/>
    <col min="11" max="11" width="7.6640625" style="193" customWidth="1"/>
    <col min="12" max="12" width="11.77734375" style="193" customWidth="1"/>
    <col min="13" max="14" width="8.6640625" style="193" customWidth="1"/>
    <col min="15" max="15" width="8" style="193" customWidth="1"/>
    <col min="16" max="16" width="6.77734375" style="193" customWidth="1"/>
    <col min="17" max="20" width="8.77734375" style="193" customWidth="1"/>
    <col min="21" max="16384" width="8.77734375" style="193"/>
  </cols>
  <sheetData>
    <row r="1" spans="1:74" ht="15.75">
      <c r="A1" s="188"/>
      <c r="B1" s="188"/>
      <c r="C1" s="188"/>
      <c r="D1" s="188"/>
      <c r="E1" s="188"/>
      <c r="F1" s="189" t="s">
        <v>0</v>
      </c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90" t="s">
        <v>0</v>
      </c>
      <c r="T1" s="188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191"/>
      <c r="BB1" s="191"/>
      <c r="BC1" s="191"/>
      <c r="BD1" s="191"/>
      <c r="BE1" s="192"/>
      <c r="BF1" s="192"/>
      <c r="BG1" s="192"/>
      <c r="BH1" s="192"/>
      <c r="BI1" s="192"/>
      <c r="BJ1" s="192"/>
      <c r="BK1" s="192"/>
      <c r="BL1" s="192"/>
      <c r="BM1" s="192"/>
      <c r="BN1" s="192"/>
      <c r="BO1" s="192"/>
      <c r="BP1" s="192"/>
      <c r="BQ1" s="192"/>
      <c r="BR1" s="192"/>
      <c r="BS1" s="192"/>
      <c r="BT1" s="192"/>
      <c r="BU1" s="192"/>
      <c r="BV1" s="192"/>
    </row>
    <row r="2" spans="1:74" ht="12.75">
      <c r="A2" s="408" t="s">
        <v>1</v>
      </c>
      <c r="B2" s="408"/>
      <c r="C2" s="408"/>
      <c r="D2" s="194" t="s">
        <v>2</v>
      </c>
      <c r="E2" s="188"/>
      <c r="F2" s="190" t="s">
        <v>0</v>
      </c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1"/>
      <c r="AR2" s="191"/>
      <c r="AS2" s="191"/>
      <c r="AT2" s="191"/>
      <c r="AU2" s="191"/>
      <c r="AV2" s="191"/>
      <c r="AW2" s="191"/>
      <c r="AX2" s="191"/>
      <c r="AY2" s="191"/>
      <c r="AZ2" s="191"/>
      <c r="BA2" s="191"/>
      <c r="BB2" s="191"/>
      <c r="BC2" s="191"/>
      <c r="BD2" s="191"/>
      <c r="BE2" s="192"/>
      <c r="BF2" s="192"/>
      <c r="BG2" s="192"/>
      <c r="BH2" s="192"/>
      <c r="BI2" s="192"/>
      <c r="BJ2" s="192"/>
      <c r="BK2" s="192"/>
      <c r="BL2" s="192"/>
      <c r="BM2" s="192"/>
      <c r="BN2" s="192"/>
      <c r="BO2" s="192"/>
      <c r="BP2" s="192"/>
      <c r="BQ2" s="192"/>
      <c r="BR2" s="192"/>
      <c r="BS2" s="192"/>
      <c r="BT2" s="192"/>
      <c r="BU2" s="192"/>
      <c r="BV2" s="192"/>
    </row>
    <row r="3" spans="1:74" ht="12.75">
      <c r="A3" s="194"/>
      <c r="B3" s="194"/>
      <c r="C3" s="194"/>
      <c r="D3" s="194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91"/>
      <c r="AU3" s="191"/>
      <c r="AV3" s="191"/>
      <c r="AW3" s="191"/>
      <c r="AX3" s="191"/>
      <c r="AY3" s="191"/>
      <c r="AZ3" s="191"/>
      <c r="BA3" s="191"/>
      <c r="BB3" s="191"/>
      <c r="BC3" s="191"/>
      <c r="BD3" s="191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/>
      <c r="BV3" s="192"/>
    </row>
    <row r="4" spans="1:74" ht="12.75">
      <c r="A4" s="408" t="s">
        <v>3</v>
      </c>
      <c r="B4" s="408"/>
      <c r="C4" s="408"/>
      <c r="D4" s="194" t="s">
        <v>4</v>
      </c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  <c r="AX4" s="191"/>
      <c r="AY4" s="191"/>
      <c r="AZ4" s="191"/>
      <c r="BA4" s="191"/>
      <c r="BB4" s="191"/>
      <c r="BC4" s="191"/>
      <c r="BD4" s="191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/>
      <c r="BT4" s="192"/>
      <c r="BU4" s="192"/>
      <c r="BV4" s="192"/>
    </row>
    <row r="5" spans="1:74" ht="12.75">
      <c r="A5" s="194"/>
      <c r="B5" s="194"/>
      <c r="C5" s="194"/>
      <c r="D5" s="194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  <c r="AH5" s="191"/>
      <c r="AI5" s="191"/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  <c r="AW5" s="191"/>
      <c r="AX5" s="191"/>
      <c r="AY5" s="191"/>
      <c r="AZ5" s="191"/>
      <c r="BA5" s="191"/>
      <c r="BB5" s="191"/>
      <c r="BC5" s="191"/>
      <c r="BD5" s="191"/>
      <c r="BE5" s="192"/>
      <c r="BF5" s="192"/>
      <c r="BG5" s="192"/>
      <c r="BH5" s="192"/>
      <c r="BI5" s="192"/>
      <c r="BJ5" s="192"/>
      <c r="BK5" s="192"/>
      <c r="BL5" s="192"/>
      <c r="BM5" s="192"/>
      <c r="BN5" s="192"/>
      <c r="BO5" s="192"/>
      <c r="BP5" s="192"/>
      <c r="BQ5" s="192"/>
      <c r="BR5" s="192"/>
      <c r="BS5" s="192"/>
      <c r="BT5" s="192"/>
      <c r="BU5" s="192"/>
      <c r="BV5" s="192"/>
    </row>
    <row r="6" spans="1:74" ht="12.75">
      <c r="A6" s="408" t="s">
        <v>5</v>
      </c>
      <c r="B6" s="408"/>
      <c r="C6" s="194"/>
      <c r="D6" s="194" t="s">
        <v>168</v>
      </c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91"/>
      <c r="AR6" s="191"/>
      <c r="AS6" s="191"/>
      <c r="AT6" s="191"/>
      <c r="AU6" s="191"/>
      <c r="AV6" s="191"/>
      <c r="AW6" s="191"/>
      <c r="AX6" s="191"/>
      <c r="AY6" s="191"/>
      <c r="AZ6" s="191"/>
      <c r="BA6" s="191"/>
      <c r="BB6" s="191"/>
      <c r="BC6" s="191"/>
      <c r="BD6" s="191"/>
      <c r="BE6" s="192"/>
      <c r="BF6" s="192"/>
      <c r="BG6" s="192"/>
      <c r="BH6" s="192"/>
      <c r="BI6" s="192"/>
      <c r="BJ6" s="192"/>
      <c r="BK6" s="192"/>
      <c r="BL6" s="192"/>
      <c r="BM6" s="192"/>
      <c r="BN6" s="192"/>
      <c r="BO6" s="192"/>
      <c r="BP6" s="192"/>
      <c r="BQ6" s="192"/>
      <c r="BR6" s="192"/>
      <c r="BS6" s="192"/>
      <c r="BT6" s="192"/>
      <c r="BU6" s="192"/>
      <c r="BV6" s="192"/>
    </row>
    <row r="7" spans="1:74" ht="12.75">
      <c r="A7" s="194"/>
      <c r="B7" s="194"/>
      <c r="C7" s="194"/>
      <c r="D7" s="194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2"/>
      <c r="BF7" s="192"/>
      <c r="BG7" s="192"/>
      <c r="BH7" s="192"/>
      <c r="BI7" s="192"/>
      <c r="BJ7" s="192"/>
      <c r="BK7" s="192"/>
      <c r="BL7" s="192"/>
      <c r="BM7" s="192"/>
      <c r="BN7" s="192"/>
      <c r="BO7" s="192"/>
      <c r="BP7" s="192"/>
      <c r="BQ7" s="192"/>
      <c r="BR7" s="192"/>
      <c r="BS7" s="192"/>
      <c r="BT7" s="192"/>
      <c r="BU7" s="192"/>
      <c r="BV7" s="192"/>
    </row>
    <row r="8" spans="1:74" ht="12.75">
      <c r="A8" s="408" t="s">
        <v>7</v>
      </c>
      <c r="B8" s="408"/>
      <c r="D8" s="194" t="s">
        <v>8</v>
      </c>
      <c r="E8" s="195" t="s">
        <v>169</v>
      </c>
      <c r="F8" s="188"/>
      <c r="G8" s="188"/>
      <c r="H8" s="188"/>
      <c r="I8" s="188"/>
      <c r="J8" s="188"/>
      <c r="K8" s="188"/>
      <c r="L8" s="5"/>
      <c r="M8" s="5"/>
      <c r="N8" s="5"/>
      <c r="O8" s="5"/>
      <c r="P8" s="5"/>
      <c r="Q8" s="5"/>
      <c r="R8" s="5"/>
      <c r="S8" s="5"/>
      <c r="T8" s="188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2"/>
      <c r="BF8" s="192"/>
      <c r="BG8" s="192"/>
      <c r="BH8" s="192"/>
      <c r="BI8" s="192"/>
      <c r="BJ8" s="192"/>
      <c r="BK8" s="192"/>
      <c r="BL8" s="192"/>
      <c r="BM8" s="192"/>
      <c r="BN8" s="192"/>
      <c r="BO8" s="192"/>
      <c r="BP8" s="192"/>
      <c r="BQ8" s="192"/>
      <c r="BR8" s="192"/>
      <c r="BS8" s="192"/>
      <c r="BT8" s="192"/>
      <c r="BU8" s="192"/>
      <c r="BV8" s="192"/>
    </row>
    <row r="9" spans="1:74" ht="15" thickBot="1">
      <c r="A9" s="188"/>
      <c r="B9" s="188"/>
      <c r="C9" s="188"/>
      <c r="D9" s="188"/>
      <c r="E9" s="188"/>
      <c r="F9" s="196"/>
      <c r="G9" s="196"/>
      <c r="H9" s="196"/>
      <c r="I9" s="196"/>
      <c r="J9" s="196"/>
      <c r="K9" s="188"/>
      <c r="L9" s="188"/>
      <c r="M9" s="188"/>
      <c r="N9" s="188"/>
      <c r="O9" s="188"/>
      <c r="P9" s="188"/>
      <c r="Q9" s="196"/>
      <c r="R9" s="196"/>
      <c r="S9" s="188"/>
      <c r="T9" s="188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91"/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2"/>
      <c r="BF9" s="192"/>
      <c r="BG9" s="192"/>
      <c r="BH9" s="192"/>
      <c r="BI9" s="192"/>
      <c r="BJ9" s="192"/>
      <c r="BK9" s="192"/>
      <c r="BL9" s="192"/>
      <c r="BM9" s="192"/>
      <c r="BN9" s="192"/>
      <c r="BO9" s="192"/>
      <c r="BP9" s="192"/>
      <c r="BQ9" s="192"/>
      <c r="BR9" s="192"/>
      <c r="BS9" s="192"/>
      <c r="BT9" s="192"/>
      <c r="BU9" s="192"/>
      <c r="BV9" s="192"/>
    </row>
    <row r="10" spans="1:74" thickTop="1" thickBot="1">
      <c r="A10" s="188"/>
      <c r="B10" s="37" t="s">
        <v>10</v>
      </c>
      <c r="C10" s="38"/>
      <c r="D10" s="38"/>
      <c r="E10" s="38"/>
      <c r="F10" s="38"/>
      <c r="G10" s="38"/>
      <c r="H10" s="38"/>
      <c r="I10" s="38"/>
      <c r="J10" s="39"/>
      <c r="K10" s="188"/>
      <c r="L10" s="188"/>
      <c r="M10" s="188"/>
      <c r="N10" s="188"/>
      <c r="O10" s="188"/>
      <c r="P10" s="188"/>
      <c r="Q10" s="37" t="s">
        <v>10</v>
      </c>
      <c r="R10" s="39"/>
      <c r="S10" s="188"/>
      <c r="T10" s="188"/>
      <c r="U10" s="191"/>
      <c r="V10" s="191"/>
      <c r="W10" s="191"/>
      <c r="X10" s="191"/>
      <c r="Y10" s="191"/>
      <c r="Z10" s="191"/>
      <c r="AA10" s="191"/>
      <c r="AB10" s="191"/>
      <c r="AC10" s="191"/>
      <c r="AD10" s="191"/>
      <c r="AE10" s="191"/>
      <c r="AF10" s="191"/>
      <c r="AG10" s="191"/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2"/>
      <c r="BF10" s="192"/>
      <c r="BG10" s="192"/>
      <c r="BH10" s="192"/>
      <c r="BI10" s="192"/>
      <c r="BJ10" s="192"/>
      <c r="BK10" s="192"/>
      <c r="BL10" s="192"/>
      <c r="BM10" s="192"/>
      <c r="BN10" s="192"/>
      <c r="BO10" s="192"/>
      <c r="BP10" s="192"/>
      <c r="BQ10" s="192"/>
      <c r="BR10" s="192"/>
      <c r="BS10" s="192"/>
      <c r="BT10" s="192"/>
      <c r="BU10" s="192"/>
      <c r="BV10" s="192"/>
    </row>
    <row r="11" spans="1:74" thickTop="1">
      <c r="A11" s="188"/>
      <c r="B11" s="197"/>
      <c r="C11" s="188"/>
      <c r="D11" s="188"/>
      <c r="E11" s="188"/>
      <c r="F11" s="188"/>
      <c r="G11" s="188"/>
      <c r="H11" s="188"/>
      <c r="I11" s="188"/>
      <c r="J11" s="198"/>
      <c r="K11" s="188"/>
      <c r="L11" s="188"/>
      <c r="M11" s="188"/>
      <c r="N11" s="188"/>
      <c r="O11" s="188"/>
      <c r="P11" s="188"/>
      <c r="Q11" s="197"/>
      <c r="R11" s="198"/>
      <c r="S11" s="188"/>
      <c r="T11" s="188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2"/>
      <c r="BF11" s="192"/>
      <c r="BG11" s="192"/>
      <c r="BH11" s="192"/>
      <c r="BI11" s="192"/>
      <c r="BJ11" s="192"/>
      <c r="BK11" s="192"/>
      <c r="BL11" s="192"/>
      <c r="BM11" s="192"/>
      <c r="BN11" s="192"/>
      <c r="BO11" s="192"/>
      <c r="BP11" s="192"/>
      <c r="BQ11" s="192"/>
      <c r="BR11" s="192"/>
      <c r="BS11" s="192"/>
      <c r="BT11" s="192"/>
      <c r="BU11" s="192"/>
      <c r="BV11" s="192"/>
    </row>
    <row r="12" spans="1:74">
      <c r="A12" s="188"/>
      <c r="B12" s="22" t="s">
        <v>11</v>
      </c>
      <c r="C12" s="30" t="s">
        <v>12</v>
      </c>
      <c r="D12" s="4" t="s">
        <v>13</v>
      </c>
      <c r="E12" s="30" t="s">
        <v>14</v>
      </c>
      <c r="F12" s="4" t="s">
        <v>15</v>
      </c>
      <c r="G12" s="18" t="s">
        <v>16</v>
      </c>
      <c r="H12" s="18" t="s">
        <v>17</v>
      </c>
      <c r="I12" s="18" t="s">
        <v>18</v>
      </c>
      <c r="J12" s="40" t="s">
        <v>19</v>
      </c>
      <c r="K12" s="30" t="s">
        <v>20</v>
      </c>
      <c r="L12" s="30" t="s">
        <v>21</v>
      </c>
      <c r="M12" s="4" t="s">
        <v>22</v>
      </c>
      <c r="N12" s="4" t="s">
        <v>23</v>
      </c>
      <c r="O12" s="4" t="s">
        <v>24</v>
      </c>
      <c r="P12" s="4" t="s">
        <v>25</v>
      </c>
      <c r="Q12" s="31" t="s">
        <v>26</v>
      </c>
      <c r="R12" s="40" t="s">
        <v>27</v>
      </c>
      <c r="S12" s="31" t="s">
        <v>28</v>
      </c>
      <c r="T12" s="8" t="s">
        <v>29</v>
      </c>
      <c r="U12" s="8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  <c r="AF12" s="191"/>
      <c r="AG12" s="191"/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2"/>
      <c r="BF12" s="192"/>
      <c r="BG12" s="192"/>
      <c r="BH12" s="192"/>
      <c r="BI12" s="192"/>
      <c r="BJ12" s="192"/>
      <c r="BK12" s="192"/>
      <c r="BL12" s="192"/>
      <c r="BM12" s="192"/>
      <c r="BN12" s="192"/>
      <c r="BO12" s="192"/>
      <c r="BP12" s="192"/>
      <c r="BQ12" s="192"/>
      <c r="BR12" s="192"/>
      <c r="BS12" s="192"/>
      <c r="BT12" s="192"/>
      <c r="BU12" s="192"/>
      <c r="BV12" s="192"/>
    </row>
    <row r="13" spans="1:74">
      <c r="A13" s="286"/>
      <c r="B13" s="287" t="s">
        <v>0</v>
      </c>
      <c r="C13" s="199"/>
      <c r="D13" s="288" t="s">
        <v>0</v>
      </c>
      <c r="E13" s="288" t="s">
        <v>0</v>
      </c>
      <c r="F13" s="288" t="s">
        <v>0</v>
      </c>
      <c r="G13" s="24"/>
      <c r="H13" s="24" t="s">
        <v>0</v>
      </c>
      <c r="I13" s="409" t="s">
        <v>30</v>
      </c>
      <c r="J13" s="410"/>
      <c r="K13" s="289" t="s">
        <v>0</v>
      </c>
      <c r="L13" s="286"/>
      <c r="M13" s="289"/>
      <c r="N13" s="289"/>
      <c r="O13" s="289" t="s">
        <v>31</v>
      </c>
      <c r="P13" s="289"/>
      <c r="Q13" s="290"/>
      <c r="R13" s="291"/>
      <c r="S13" s="292"/>
      <c r="T13" s="292"/>
      <c r="U13" s="35"/>
      <c r="V13" s="35"/>
      <c r="W13" s="35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2"/>
      <c r="BF13" s="192"/>
      <c r="BG13" s="192"/>
      <c r="BH13" s="192"/>
      <c r="BI13" s="192"/>
      <c r="BJ13" s="192"/>
      <c r="BK13" s="192"/>
      <c r="BL13" s="192"/>
      <c r="BM13" s="192"/>
      <c r="BN13" s="192"/>
      <c r="BO13" s="192"/>
      <c r="BP13" s="192"/>
      <c r="BQ13" s="192"/>
      <c r="BR13" s="192"/>
      <c r="BS13" s="192"/>
      <c r="BT13" s="192"/>
      <c r="BU13" s="192"/>
      <c r="BV13" s="192"/>
    </row>
    <row r="14" spans="1:74">
      <c r="A14" s="10"/>
      <c r="B14" s="23" t="s">
        <v>32</v>
      </c>
      <c r="C14" s="24" t="s">
        <v>32</v>
      </c>
      <c r="D14" s="24" t="s">
        <v>33</v>
      </c>
      <c r="E14" s="24" t="s">
        <v>126</v>
      </c>
      <c r="F14" s="24" t="s">
        <v>0</v>
      </c>
      <c r="G14" s="24"/>
      <c r="H14" s="24" t="s">
        <v>0</v>
      </c>
      <c r="I14" s="411"/>
      <c r="J14" s="412"/>
      <c r="K14" s="11" t="s">
        <v>35</v>
      </c>
      <c r="L14" s="293" t="s">
        <v>36</v>
      </c>
      <c r="M14" s="293" t="s">
        <v>37</v>
      </c>
      <c r="N14" s="293" t="s">
        <v>38</v>
      </c>
      <c r="O14" s="293" t="s">
        <v>39</v>
      </c>
      <c r="P14" s="286" t="s">
        <v>40</v>
      </c>
      <c r="Q14" s="287" t="s">
        <v>41</v>
      </c>
      <c r="R14" s="32" t="s">
        <v>42</v>
      </c>
      <c r="S14" s="292" t="s">
        <v>43</v>
      </c>
      <c r="T14" s="12" t="s">
        <v>44</v>
      </c>
      <c r="U14" s="35"/>
      <c r="V14" s="35"/>
      <c r="W14" s="35"/>
      <c r="X14" s="191"/>
      <c r="Y14" s="191"/>
      <c r="Z14" s="191"/>
      <c r="AA14" s="191"/>
      <c r="AB14" s="191"/>
      <c r="AC14" s="191"/>
      <c r="AD14" s="191"/>
      <c r="AE14" s="191"/>
      <c r="AF14" s="191"/>
      <c r="AG14" s="191"/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2"/>
      <c r="BF14" s="192"/>
      <c r="BG14" s="192"/>
      <c r="BH14" s="192"/>
      <c r="BI14" s="192"/>
      <c r="BJ14" s="192"/>
      <c r="BK14" s="192"/>
      <c r="BL14" s="192"/>
      <c r="BM14" s="192"/>
      <c r="BN14" s="192"/>
      <c r="BO14" s="192"/>
      <c r="BP14" s="192"/>
      <c r="BQ14" s="192"/>
      <c r="BR14" s="192"/>
      <c r="BS14" s="192"/>
      <c r="BT14" s="192"/>
      <c r="BU14" s="192"/>
      <c r="BV14" s="192"/>
    </row>
    <row r="15" spans="1:74" thickBot="1">
      <c r="A15" s="13" t="s">
        <v>45</v>
      </c>
      <c r="B15" s="25" t="s">
        <v>46</v>
      </c>
      <c r="C15" s="26" t="s">
        <v>47</v>
      </c>
      <c r="D15" s="26" t="s">
        <v>48</v>
      </c>
      <c r="E15" s="26" t="s">
        <v>49</v>
      </c>
      <c r="F15" s="26" t="s">
        <v>50</v>
      </c>
      <c r="G15" s="26" t="s">
        <v>51</v>
      </c>
      <c r="H15" s="26" t="s">
        <v>52</v>
      </c>
      <c r="I15" s="294" t="s">
        <v>53</v>
      </c>
      <c r="J15" s="295" t="s">
        <v>54</v>
      </c>
      <c r="K15" s="17" t="s">
        <v>55</v>
      </c>
      <c r="L15" s="20" t="s">
        <v>127</v>
      </c>
      <c r="M15" s="14" t="s">
        <v>128</v>
      </c>
      <c r="N15" s="14" t="s">
        <v>58</v>
      </c>
      <c r="O15" s="14" t="s">
        <v>59</v>
      </c>
      <c r="P15" s="16" t="s">
        <v>78</v>
      </c>
      <c r="Q15" s="29" t="s">
        <v>61</v>
      </c>
      <c r="R15" s="33" t="s">
        <v>61</v>
      </c>
      <c r="S15" s="17" t="s">
        <v>62</v>
      </c>
      <c r="T15" s="14" t="s">
        <v>63</v>
      </c>
      <c r="U15" s="35"/>
      <c r="V15" s="35"/>
      <c r="W15" s="35"/>
      <c r="X15" s="191"/>
      <c r="Y15" s="191"/>
      <c r="Z15" s="191"/>
      <c r="AA15" s="191"/>
      <c r="AB15" s="191"/>
      <c r="AC15" s="191"/>
      <c r="AD15" s="191"/>
      <c r="AE15" s="191"/>
      <c r="AF15" s="191"/>
      <c r="AG15" s="191"/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2"/>
      <c r="BF15" s="192"/>
      <c r="BG15" s="192"/>
      <c r="BH15" s="192"/>
      <c r="BI15" s="192"/>
      <c r="BJ15" s="192"/>
      <c r="BK15" s="192"/>
      <c r="BL15" s="192"/>
      <c r="BM15" s="192"/>
      <c r="BN15" s="192"/>
      <c r="BO15" s="192"/>
      <c r="BP15" s="192"/>
      <c r="BQ15" s="192"/>
      <c r="BR15" s="192"/>
      <c r="BS15" s="192"/>
      <c r="BT15" s="192"/>
      <c r="BU15" s="192"/>
      <c r="BV15" s="192"/>
    </row>
    <row r="16" spans="1:74">
      <c r="A16" s="267">
        <v>1</v>
      </c>
      <c r="B16" s="172">
        <v>6348</v>
      </c>
      <c r="C16" s="146" t="s">
        <v>170</v>
      </c>
      <c r="D16" s="268" t="s">
        <v>171</v>
      </c>
      <c r="E16" s="352" t="s">
        <v>172</v>
      </c>
      <c r="F16" s="369">
        <f>ROUND((42940*0.5),0)</f>
        <v>21470</v>
      </c>
      <c r="G16" s="15">
        <v>0</v>
      </c>
      <c r="H16" s="15">
        <v>0</v>
      </c>
      <c r="I16" s="262">
        <v>46484</v>
      </c>
      <c r="J16" s="15">
        <f>814*0.5</f>
        <v>407</v>
      </c>
      <c r="K16" s="269">
        <f t="shared" ref="K16:K19" si="0">(+F16+G16+H16+J16)</f>
        <v>21877</v>
      </c>
      <c r="L16" s="269">
        <f>+ROUND((K16*0.3385),0)</f>
        <v>7405</v>
      </c>
      <c r="M16" s="15">
        <f>ROUNDUP((19.01*26),0)*0.5</f>
        <v>247.5</v>
      </c>
      <c r="N16" s="269">
        <v>0</v>
      </c>
      <c r="O16" s="269">
        <f>+ROUND((K16*0.0145),0)</f>
        <v>317</v>
      </c>
      <c r="P16" s="341">
        <f>187*0.5</f>
        <v>93.5</v>
      </c>
      <c r="Q16" s="259">
        <f>ROUND((4141),0)*0.5</f>
        <v>2070.5</v>
      </c>
      <c r="R16" s="259">
        <f>ROUND((373),0)*0.5</f>
        <v>186.5</v>
      </c>
      <c r="S16" s="269">
        <f t="shared" ref="S16:S19" si="1">+L16+M16+N16+O16+P16+Q16+R16</f>
        <v>10320</v>
      </c>
      <c r="T16" s="269">
        <f>+K16+S16</f>
        <v>32197</v>
      </c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191"/>
      <c r="AG16" s="191"/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2"/>
      <c r="BF16" s="192"/>
      <c r="BG16" s="192"/>
      <c r="BH16" s="192"/>
      <c r="BI16" s="192"/>
      <c r="BJ16" s="192"/>
      <c r="BK16" s="192"/>
      <c r="BL16" s="192"/>
      <c r="BM16" s="192"/>
      <c r="BN16" s="192"/>
      <c r="BO16" s="192"/>
      <c r="BP16" s="192"/>
      <c r="BQ16" s="192"/>
      <c r="BR16" s="192"/>
      <c r="BS16" s="192"/>
      <c r="BT16" s="192"/>
      <c r="BU16" s="192"/>
      <c r="BV16" s="192"/>
    </row>
    <row r="17" spans="1:74" ht="20.25">
      <c r="A17" s="267">
        <f t="shared" ref="A17:A40" si="2">A16+1</f>
        <v>2</v>
      </c>
      <c r="B17" s="67">
        <v>6569</v>
      </c>
      <c r="C17" s="149" t="s">
        <v>173</v>
      </c>
      <c r="D17" s="268" t="s">
        <v>174</v>
      </c>
      <c r="E17" s="258" t="s">
        <v>175</v>
      </c>
      <c r="F17" s="254">
        <v>37913</v>
      </c>
      <c r="G17" s="337">
        <v>0</v>
      </c>
      <c r="H17" s="254">
        <v>0</v>
      </c>
      <c r="I17" s="262"/>
      <c r="J17" s="254">
        <v>0</v>
      </c>
      <c r="K17" s="260">
        <f>(+F17+G17+H17+J17)</f>
        <v>37913</v>
      </c>
      <c r="L17" s="337">
        <f t="shared" ref="L17:L24" si="3">+ROUND((K17*0.3385),0)</f>
        <v>12834</v>
      </c>
      <c r="M17" s="260">
        <v>495</v>
      </c>
      <c r="N17" s="260">
        <v>0</v>
      </c>
      <c r="O17" s="260">
        <f>ROUND((K17*0.0145),0)</f>
        <v>550</v>
      </c>
      <c r="P17" s="260">
        <v>187</v>
      </c>
      <c r="Q17" s="260">
        <v>7215</v>
      </c>
      <c r="R17" s="260">
        <v>554</v>
      </c>
      <c r="S17" s="260">
        <f>+L17+M17+N17+O17+P17+Q17+R17</f>
        <v>21835</v>
      </c>
      <c r="T17" s="260">
        <f>+K17+S17</f>
        <v>59748</v>
      </c>
      <c r="U17" s="191"/>
      <c r="V17" s="191"/>
      <c r="W17" s="191"/>
      <c r="X17" s="191"/>
      <c r="Y17" s="191"/>
      <c r="Z17" s="191"/>
      <c r="AA17" s="191"/>
      <c r="AB17" s="191"/>
      <c r="AC17" s="191"/>
      <c r="AD17" s="191"/>
      <c r="AE17" s="191"/>
      <c r="AF17" s="191"/>
      <c r="AG17" s="191"/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2"/>
      <c r="BF17" s="192"/>
      <c r="BG17" s="192"/>
      <c r="BH17" s="192"/>
      <c r="BI17" s="192"/>
      <c r="BJ17" s="192"/>
      <c r="BK17" s="192"/>
      <c r="BL17" s="192"/>
      <c r="BM17" s="192"/>
      <c r="BN17" s="192"/>
      <c r="BO17" s="192"/>
      <c r="BP17" s="192"/>
      <c r="BQ17" s="192"/>
      <c r="BR17" s="192"/>
      <c r="BS17" s="192"/>
      <c r="BT17" s="192"/>
      <c r="BU17" s="192"/>
      <c r="BV17" s="192"/>
    </row>
    <row r="18" spans="1:74" ht="30.75">
      <c r="A18" s="267">
        <f t="shared" si="2"/>
        <v>3</v>
      </c>
      <c r="B18" s="67">
        <v>6320</v>
      </c>
      <c r="C18" s="146" t="s">
        <v>176</v>
      </c>
      <c r="D18" s="268" t="s">
        <v>177</v>
      </c>
      <c r="E18" s="261" t="s">
        <v>110</v>
      </c>
      <c r="F18" s="337">
        <v>32355</v>
      </c>
      <c r="G18" s="337">
        <v>0</v>
      </c>
      <c r="H18" s="254">
        <v>0</v>
      </c>
      <c r="I18" s="262"/>
      <c r="J18" s="254">
        <v>0</v>
      </c>
      <c r="K18" s="337">
        <f t="shared" si="0"/>
        <v>32355</v>
      </c>
      <c r="L18" s="337">
        <f t="shared" si="3"/>
        <v>10952</v>
      </c>
      <c r="M18" s="260">
        <v>495</v>
      </c>
      <c r="N18" s="337">
        <v>0</v>
      </c>
      <c r="O18" s="337">
        <f>+ROUND((K18*0.0145),0)</f>
        <v>469</v>
      </c>
      <c r="P18" s="337">
        <v>187</v>
      </c>
      <c r="Q18" s="260">
        <v>7215</v>
      </c>
      <c r="R18" s="260">
        <v>554</v>
      </c>
      <c r="S18" s="337">
        <f t="shared" si="1"/>
        <v>19872</v>
      </c>
      <c r="T18" s="337">
        <f t="shared" ref="T18:T19" si="4">+K18+S18</f>
        <v>52227</v>
      </c>
      <c r="U18" s="191"/>
      <c r="V18" s="191"/>
      <c r="W18" s="191"/>
      <c r="X18" s="191"/>
      <c r="Y18" s="191"/>
      <c r="Z18" s="191"/>
      <c r="AA18" s="191"/>
      <c r="AB18" s="191"/>
      <c r="AC18" s="191"/>
      <c r="AD18" s="191"/>
      <c r="AE18" s="191"/>
      <c r="AF18" s="191"/>
      <c r="AG18" s="191"/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2"/>
      <c r="BF18" s="192"/>
      <c r="BG18" s="192"/>
      <c r="BH18" s="192"/>
      <c r="BI18" s="192"/>
      <c r="BJ18" s="192"/>
      <c r="BK18" s="192"/>
      <c r="BL18" s="192"/>
      <c r="BM18" s="192"/>
      <c r="BN18" s="192"/>
      <c r="BO18" s="192"/>
      <c r="BP18" s="192"/>
      <c r="BQ18" s="192"/>
      <c r="BR18" s="192"/>
      <c r="BS18" s="192"/>
      <c r="BT18" s="192"/>
      <c r="BU18" s="192"/>
      <c r="BV18" s="192"/>
    </row>
    <row r="19" spans="1:74" ht="30.75">
      <c r="A19" s="267">
        <f t="shared" si="2"/>
        <v>4</v>
      </c>
      <c r="B19" s="67">
        <v>6675</v>
      </c>
      <c r="C19" s="146" t="s">
        <v>176</v>
      </c>
      <c r="D19" s="330" t="s">
        <v>178</v>
      </c>
      <c r="E19" s="261" t="s">
        <v>110</v>
      </c>
      <c r="F19" s="337">
        <v>32355</v>
      </c>
      <c r="G19" s="337">
        <v>0</v>
      </c>
      <c r="H19" s="254">
        <v>0</v>
      </c>
      <c r="I19" s="262"/>
      <c r="J19" s="254">
        <v>0</v>
      </c>
      <c r="K19" s="260">
        <f t="shared" si="0"/>
        <v>32355</v>
      </c>
      <c r="L19" s="337">
        <f t="shared" si="3"/>
        <v>10952</v>
      </c>
      <c r="M19" s="260">
        <f t="shared" ref="M19" si="5">ROUNDUP((19.01*26),0)</f>
        <v>495</v>
      </c>
      <c r="N19" s="260">
        <v>0</v>
      </c>
      <c r="O19" s="260">
        <f>ROUND((K19*0.0145),0)</f>
        <v>469</v>
      </c>
      <c r="P19" s="260">
        <v>187</v>
      </c>
      <c r="Q19" s="260">
        <v>7215</v>
      </c>
      <c r="R19" s="260">
        <v>554</v>
      </c>
      <c r="S19" s="260">
        <f t="shared" si="1"/>
        <v>19872</v>
      </c>
      <c r="T19" s="260">
        <f t="shared" si="4"/>
        <v>52227</v>
      </c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2"/>
      <c r="BF19" s="192"/>
      <c r="BG19" s="192"/>
      <c r="BH19" s="192"/>
      <c r="BI19" s="192"/>
      <c r="BJ19" s="192"/>
      <c r="BK19" s="192"/>
      <c r="BL19" s="192"/>
      <c r="BM19" s="192"/>
      <c r="BN19" s="192"/>
      <c r="BO19" s="192"/>
      <c r="BP19" s="192"/>
      <c r="BQ19" s="192"/>
      <c r="BR19" s="192"/>
      <c r="BS19" s="192"/>
      <c r="BT19" s="192"/>
      <c r="BU19" s="192"/>
      <c r="BV19" s="192"/>
    </row>
    <row r="20" spans="1:74" ht="20.25">
      <c r="A20" s="267">
        <f t="shared" si="2"/>
        <v>5</v>
      </c>
      <c r="B20" s="67">
        <v>6573</v>
      </c>
      <c r="C20" s="146" t="s">
        <v>179</v>
      </c>
      <c r="D20" s="165" t="s">
        <v>180</v>
      </c>
      <c r="E20" s="258" t="s">
        <v>175</v>
      </c>
      <c r="F20" s="254">
        <v>37913</v>
      </c>
      <c r="G20" s="337">
        <v>0</v>
      </c>
      <c r="H20" s="254">
        <v>0</v>
      </c>
      <c r="I20" s="262"/>
      <c r="J20" s="254">
        <v>0</v>
      </c>
      <c r="K20" s="260">
        <f>(+F20+G20+H20+J20)</f>
        <v>37913</v>
      </c>
      <c r="L20" s="337">
        <f t="shared" si="3"/>
        <v>12834</v>
      </c>
      <c r="M20" s="260">
        <v>495</v>
      </c>
      <c r="N20" s="260">
        <v>0</v>
      </c>
      <c r="O20" s="260">
        <f>ROUND((K20*0.0145),0)</f>
        <v>550</v>
      </c>
      <c r="P20" s="260">
        <v>187</v>
      </c>
      <c r="Q20" s="260">
        <v>7215</v>
      </c>
      <c r="R20" s="260">
        <v>554</v>
      </c>
      <c r="S20" s="260">
        <f>+L20+M20+N20+O20+P20+Q20+R20</f>
        <v>21835</v>
      </c>
      <c r="T20" s="260">
        <f>+K20+S20</f>
        <v>59748</v>
      </c>
      <c r="U20" s="191"/>
      <c r="V20" s="191"/>
      <c r="W20" s="191"/>
      <c r="X20" s="191"/>
      <c r="Y20" s="191"/>
      <c r="Z20" s="191"/>
      <c r="AA20" s="191"/>
      <c r="AB20" s="191"/>
      <c r="AC20" s="191"/>
      <c r="AD20" s="191"/>
      <c r="AE20" s="191"/>
      <c r="AF20" s="191"/>
      <c r="AG20" s="191"/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2"/>
      <c r="BF20" s="192"/>
      <c r="BG20" s="192"/>
      <c r="BH20" s="192"/>
      <c r="BI20" s="192"/>
      <c r="BJ20" s="192"/>
      <c r="BK20" s="192"/>
      <c r="BL20" s="192"/>
      <c r="BM20" s="192"/>
      <c r="BN20" s="192"/>
      <c r="BO20" s="192"/>
      <c r="BP20" s="192"/>
      <c r="BQ20" s="192"/>
      <c r="BR20" s="192"/>
      <c r="BS20" s="192"/>
      <c r="BT20" s="192"/>
      <c r="BU20" s="192"/>
      <c r="BV20" s="192"/>
    </row>
    <row r="21" spans="1:74">
      <c r="A21" s="267">
        <f t="shared" si="2"/>
        <v>6</v>
      </c>
      <c r="B21" s="67">
        <v>6330</v>
      </c>
      <c r="C21" s="149" t="s">
        <v>181</v>
      </c>
      <c r="D21" s="268" t="s">
        <v>178</v>
      </c>
      <c r="E21" s="261" t="s">
        <v>120</v>
      </c>
      <c r="F21" s="337">
        <f>ROUND((54918),0)</f>
        <v>54918</v>
      </c>
      <c r="G21" s="337">
        <v>0</v>
      </c>
      <c r="H21" s="254">
        <v>0</v>
      </c>
      <c r="I21" s="262"/>
      <c r="J21" s="254">
        <v>0</v>
      </c>
      <c r="K21" s="260">
        <f>(+F21+G21+H21+J21)</f>
        <v>54918</v>
      </c>
      <c r="L21" s="337">
        <f t="shared" si="3"/>
        <v>18590</v>
      </c>
      <c r="M21" s="260">
        <f>ROUNDUP((19.01*26),0)</f>
        <v>495</v>
      </c>
      <c r="N21" s="260">
        <v>0</v>
      </c>
      <c r="O21" s="260">
        <f>+ROUND((K21*0.0145),0)</f>
        <v>796</v>
      </c>
      <c r="P21" s="260">
        <f>187</f>
        <v>187</v>
      </c>
      <c r="Q21" s="260">
        <f>ROUND((7215),0)</f>
        <v>7215</v>
      </c>
      <c r="R21" s="260">
        <f>ROUND((554),0)</f>
        <v>554</v>
      </c>
      <c r="S21" s="260">
        <f>+L21+M21+N21+O21+P21+Q21+R21</f>
        <v>27837</v>
      </c>
      <c r="T21" s="260">
        <f>+K21+S21</f>
        <v>82755</v>
      </c>
      <c r="U21" s="191"/>
      <c r="V21" s="191"/>
      <c r="W21" s="191"/>
      <c r="X21" s="191"/>
      <c r="Y21" s="191"/>
      <c r="Z21" s="191"/>
      <c r="AA21" s="191"/>
      <c r="AB21" s="191"/>
      <c r="AC21" s="191"/>
      <c r="AD21" s="191"/>
      <c r="AE21" s="191"/>
      <c r="AF21" s="191"/>
      <c r="AG21" s="191"/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2"/>
      <c r="BF21" s="192"/>
      <c r="BG21" s="192"/>
      <c r="BH21" s="192"/>
      <c r="BI21" s="192"/>
      <c r="BJ21" s="192"/>
      <c r="BK21" s="192"/>
      <c r="BL21" s="192"/>
      <c r="BM21" s="192"/>
      <c r="BN21" s="192"/>
      <c r="BO21" s="192"/>
      <c r="BP21" s="192"/>
      <c r="BQ21" s="192"/>
      <c r="BR21" s="192"/>
      <c r="BS21" s="192"/>
      <c r="BT21" s="192"/>
      <c r="BU21" s="192"/>
      <c r="BV21" s="192"/>
    </row>
    <row r="22" spans="1:74">
      <c r="A22" s="267">
        <f t="shared" si="2"/>
        <v>7</v>
      </c>
      <c r="B22" s="270">
        <v>7132</v>
      </c>
      <c r="C22" s="271" t="s">
        <v>182</v>
      </c>
      <c r="D22" s="342" t="s">
        <v>178</v>
      </c>
      <c r="E22" s="343" t="s">
        <v>120</v>
      </c>
      <c r="F22" s="344">
        <v>54918</v>
      </c>
      <c r="G22" s="344">
        <v>0</v>
      </c>
      <c r="H22" s="254">
        <f t="shared" ref="H22" si="6">+L61</f>
        <v>0</v>
      </c>
      <c r="I22" s="262"/>
      <c r="J22" s="254">
        <v>0</v>
      </c>
      <c r="K22" s="260">
        <f t="shared" ref="K22" si="7">(+F22+G22+H22+J22)</f>
        <v>54918</v>
      </c>
      <c r="L22" s="337">
        <f t="shared" si="3"/>
        <v>18590</v>
      </c>
      <c r="M22" s="260">
        <v>495</v>
      </c>
      <c r="N22" s="260">
        <v>0</v>
      </c>
      <c r="O22" s="260">
        <f t="shared" ref="O22:O23" si="8">+ROUND((K22*0.0145),0)</f>
        <v>796</v>
      </c>
      <c r="P22" s="260">
        <v>187</v>
      </c>
      <c r="Q22" s="260">
        <v>7215</v>
      </c>
      <c r="R22" s="260">
        <v>554</v>
      </c>
      <c r="S22" s="260">
        <f t="shared" ref="S22:S23" si="9">+L22+M22+N22+O22+P22+Q22+R22</f>
        <v>27837</v>
      </c>
      <c r="T22" s="260">
        <f t="shared" ref="T22" si="10">+K22+S22</f>
        <v>82755</v>
      </c>
      <c r="U22" s="191"/>
      <c r="V22" s="191"/>
      <c r="W22" s="191"/>
      <c r="X22" s="191"/>
      <c r="Y22" s="191"/>
      <c r="Z22" s="191"/>
      <c r="AA22" s="191"/>
      <c r="AB22" s="191"/>
      <c r="AC22" s="191"/>
      <c r="AD22" s="191"/>
      <c r="AE22" s="191"/>
      <c r="AF22" s="191"/>
      <c r="AG22" s="191"/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2"/>
      <c r="BF22" s="192"/>
      <c r="BG22" s="192"/>
      <c r="BH22" s="192"/>
      <c r="BI22" s="192"/>
      <c r="BJ22" s="192"/>
      <c r="BK22" s="192"/>
      <c r="BL22" s="192"/>
      <c r="BM22" s="192"/>
      <c r="BN22" s="192"/>
      <c r="BO22" s="192"/>
      <c r="BP22" s="192"/>
      <c r="BQ22" s="192"/>
      <c r="BR22" s="192"/>
      <c r="BS22" s="192"/>
      <c r="BT22" s="192"/>
      <c r="BU22" s="192"/>
      <c r="BV22" s="192"/>
    </row>
    <row r="23" spans="1:74" ht="20.25">
      <c r="A23" s="267">
        <f t="shared" si="2"/>
        <v>8</v>
      </c>
      <c r="B23" s="272">
        <v>7131</v>
      </c>
      <c r="C23" s="273" t="s">
        <v>183</v>
      </c>
      <c r="D23" s="273" t="s">
        <v>184</v>
      </c>
      <c r="E23" s="274" t="s">
        <v>120</v>
      </c>
      <c r="F23" s="344">
        <v>54918</v>
      </c>
      <c r="G23" s="275">
        <v>0</v>
      </c>
      <c r="H23" s="276">
        <f>+L57</f>
        <v>0</v>
      </c>
      <c r="I23" s="262"/>
      <c r="J23" s="254">
        <v>0</v>
      </c>
      <c r="K23" s="260">
        <f>(+F23+G23+H23+J23)</f>
        <v>54918</v>
      </c>
      <c r="L23" s="337">
        <f t="shared" si="3"/>
        <v>18590</v>
      </c>
      <c r="M23" s="260">
        <v>495</v>
      </c>
      <c r="N23" s="260">
        <v>0</v>
      </c>
      <c r="O23" s="260">
        <f t="shared" si="8"/>
        <v>796</v>
      </c>
      <c r="P23" s="260">
        <v>187</v>
      </c>
      <c r="Q23" s="260">
        <v>7215</v>
      </c>
      <c r="R23" s="260">
        <v>554</v>
      </c>
      <c r="S23" s="260">
        <f t="shared" si="9"/>
        <v>27837</v>
      </c>
      <c r="T23" s="260">
        <f>+K23+S23</f>
        <v>82755</v>
      </c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191"/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2"/>
      <c r="BF23" s="192"/>
      <c r="BG23" s="192"/>
      <c r="BH23" s="192"/>
      <c r="BI23" s="192"/>
      <c r="BJ23" s="192"/>
      <c r="BK23" s="192"/>
      <c r="BL23" s="192"/>
      <c r="BM23" s="192"/>
      <c r="BN23" s="192"/>
      <c r="BO23" s="192"/>
      <c r="BP23" s="192"/>
      <c r="BQ23" s="192"/>
      <c r="BR23" s="192"/>
      <c r="BS23" s="192"/>
      <c r="BT23" s="192"/>
      <c r="BU23" s="192"/>
      <c r="BV23" s="192"/>
    </row>
    <row r="24" spans="1:74" ht="30.75">
      <c r="A24" s="267">
        <f t="shared" si="2"/>
        <v>9</v>
      </c>
      <c r="B24" s="67">
        <v>6376</v>
      </c>
      <c r="C24" s="146" t="s">
        <v>185</v>
      </c>
      <c r="D24" s="277" t="s">
        <v>178</v>
      </c>
      <c r="E24" s="261" t="s">
        <v>110</v>
      </c>
      <c r="F24" s="337">
        <v>0</v>
      </c>
      <c r="G24" s="337">
        <v>0</v>
      </c>
      <c r="H24" s="254">
        <v>0</v>
      </c>
      <c r="I24" s="262"/>
      <c r="J24" s="254">
        <v>0</v>
      </c>
      <c r="K24" s="260">
        <f>(+F24+G24+H24+J24)</f>
        <v>0</v>
      </c>
      <c r="L24" s="337">
        <f t="shared" si="3"/>
        <v>0</v>
      </c>
      <c r="M24" s="260">
        <v>0</v>
      </c>
      <c r="N24" s="260">
        <v>0</v>
      </c>
      <c r="O24" s="260">
        <f>ROUND((K24*0.0145),0)</f>
        <v>0</v>
      </c>
      <c r="P24" s="260">
        <v>0</v>
      </c>
      <c r="Q24" s="260">
        <v>0</v>
      </c>
      <c r="R24" s="260">
        <v>0</v>
      </c>
      <c r="S24" s="260">
        <f>+L24+M24+N24+O24+P24+Q24+R24</f>
        <v>0</v>
      </c>
      <c r="T24" s="260">
        <f>+K24+S24</f>
        <v>0</v>
      </c>
      <c r="U24" s="191"/>
      <c r="V24" s="191"/>
      <c r="W24" s="191"/>
      <c r="X24" s="191"/>
      <c r="Y24" s="191"/>
      <c r="Z24" s="191"/>
      <c r="AA24" s="191"/>
      <c r="AB24" s="191"/>
      <c r="AC24" s="191"/>
      <c r="AD24" s="191"/>
      <c r="AE24" s="191"/>
      <c r="AF24" s="191"/>
      <c r="AG24" s="191"/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2"/>
      <c r="BF24" s="192"/>
      <c r="BG24" s="192"/>
      <c r="BH24" s="192"/>
      <c r="BI24" s="192"/>
      <c r="BJ24" s="192"/>
      <c r="BK24" s="192"/>
      <c r="BL24" s="192"/>
      <c r="BM24" s="192"/>
      <c r="BN24" s="192"/>
      <c r="BO24" s="192"/>
      <c r="BP24" s="192"/>
      <c r="BQ24" s="192"/>
      <c r="BR24" s="192"/>
      <c r="BS24" s="192"/>
      <c r="BT24" s="192"/>
      <c r="BU24" s="192"/>
      <c r="BV24" s="192"/>
    </row>
    <row r="25" spans="1:74" s="266" customFormat="1">
      <c r="A25" s="267">
        <f t="shared" si="2"/>
        <v>10</v>
      </c>
      <c r="B25" s="278"/>
      <c r="C25" s="274"/>
      <c r="D25" s="279"/>
      <c r="E25" s="274"/>
      <c r="F25" s="280"/>
      <c r="G25" s="280"/>
      <c r="H25" s="281"/>
      <c r="I25" s="262"/>
      <c r="J25" s="21"/>
      <c r="K25" s="282"/>
      <c r="L25" s="282"/>
      <c r="M25" s="282"/>
      <c r="N25" s="282"/>
      <c r="O25" s="282"/>
      <c r="P25" s="282"/>
      <c r="Q25" s="282"/>
      <c r="R25" s="282"/>
      <c r="S25" s="282"/>
      <c r="T25" s="283"/>
      <c r="U25" s="264"/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64"/>
      <c r="AG25" s="264"/>
      <c r="AH25" s="264"/>
      <c r="AI25" s="264"/>
      <c r="AJ25" s="264"/>
      <c r="AK25" s="264"/>
      <c r="AL25" s="264"/>
      <c r="AM25" s="264"/>
      <c r="AN25" s="264"/>
      <c r="AO25" s="264"/>
      <c r="AP25" s="264"/>
      <c r="AQ25" s="264"/>
      <c r="AR25" s="264"/>
      <c r="AS25" s="264"/>
      <c r="AT25" s="264"/>
      <c r="AU25" s="264"/>
      <c r="AV25" s="264"/>
      <c r="AW25" s="264"/>
      <c r="AX25" s="264"/>
      <c r="AY25" s="264"/>
      <c r="AZ25" s="264"/>
      <c r="BA25" s="264"/>
      <c r="BB25" s="264"/>
      <c r="BC25" s="264"/>
      <c r="BD25" s="264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</row>
    <row r="26" spans="1:74">
      <c r="A26" s="267">
        <f t="shared" si="2"/>
        <v>11</v>
      </c>
      <c r="B26" s="278"/>
      <c r="C26" s="274"/>
      <c r="D26" s="279"/>
      <c r="E26" s="274"/>
      <c r="F26" s="280"/>
      <c r="G26" s="280"/>
      <c r="H26" s="281"/>
      <c r="I26" s="262"/>
      <c r="J26" s="21"/>
      <c r="K26" s="282"/>
      <c r="L26" s="282"/>
      <c r="M26" s="282"/>
      <c r="N26" s="282"/>
      <c r="O26" s="282"/>
      <c r="P26" s="282"/>
      <c r="Q26" s="282"/>
      <c r="R26" s="282"/>
      <c r="S26" s="282"/>
      <c r="T26" s="283"/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  <c r="AE26" s="191"/>
      <c r="AF26" s="191"/>
      <c r="AG26" s="191"/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2"/>
      <c r="BF26" s="192"/>
      <c r="BG26" s="192"/>
      <c r="BH26" s="192"/>
      <c r="BI26" s="192"/>
      <c r="BJ26" s="192"/>
      <c r="BK26" s="192"/>
      <c r="BL26" s="192"/>
      <c r="BM26" s="192"/>
      <c r="BN26" s="192"/>
      <c r="BO26" s="192"/>
      <c r="BP26" s="192"/>
      <c r="BQ26" s="192"/>
      <c r="BR26" s="192"/>
      <c r="BS26" s="192"/>
      <c r="BT26" s="192"/>
      <c r="BU26" s="192"/>
      <c r="BV26" s="192"/>
    </row>
    <row r="27" spans="1:74">
      <c r="A27" s="267">
        <f t="shared" si="2"/>
        <v>12</v>
      </c>
      <c r="B27" s="278"/>
      <c r="C27" s="274"/>
      <c r="D27" s="274"/>
      <c r="E27" s="274"/>
      <c r="F27" s="280"/>
      <c r="G27" s="280"/>
      <c r="H27" s="281"/>
      <c r="I27" s="262"/>
      <c r="J27" s="21"/>
      <c r="K27" s="282"/>
      <c r="L27" s="282"/>
      <c r="M27" s="282"/>
      <c r="N27" s="282"/>
      <c r="O27" s="282"/>
      <c r="P27" s="282"/>
      <c r="Q27" s="282"/>
      <c r="R27" s="282"/>
      <c r="S27" s="282"/>
      <c r="T27" s="282"/>
      <c r="U27" s="191"/>
      <c r="V27" s="191"/>
      <c r="W27" s="191"/>
      <c r="X27" s="191"/>
      <c r="Y27" s="191"/>
      <c r="Z27" s="191"/>
      <c r="AA27" s="191"/>
      <c r="AB27" s="191"/>
      <c r="AC27" s="191"/>
      <c r="AD27" s="191"/>
      <c r="AE27" s="191"/>
      <c r="AF27" s="191"/>
      <c r="AG27" s="191"/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2"/>
      <c r="BF27" s="192"/>
      <c r="BG27" s="192"/>
      <c r="BH27" s="192"/>
      <c r="BI27" s="192"/>
      <c r="BJ27" s="192"/>
      <c r="BK27" s="192"/>
      <c r="BL27" s="192"/>
      <c r="BM27" s="192"/>
      <c r="BN27" s="192"/>
      <c r="BO27" s="192"/>
      <c r="BP27" s="192"/>
      <c r="BQ27" s="192"/>
      <c r="BR27" s="192"/>
      <c r="BS27" s="192"/>
      <c r="BT27" s="192"/>
      <c r="BU27" s="192"/>
      <c r="BV27" s="192"/>
    </row>
    <row r="28" spans="1:74">
      <c r="A28" s="267">
        <f t="shared" si="2"/>
        <v>13</v>
      </c>
      <c r="B28" s="278"/>
      <c r="C28" s="274"/>
      <c r="D28" s="274"/>
      <c r="E28" s="274"/>
      <c r="F28" s="280"/>
      <c r="G28" s="280"/>
      <c r="H28" s="281"/>
      <c r="I28" s="262"/>
      <c r="J28" s="21"/>
      <c r="K28" s="282"/>
      <c r="L28" s="282"/>
      <c r="M28" s="282"/>
      <c r="N28" s="282"/>
      <c r="O28" s="282"/>
      <c r="P28" s="282"/>
      <c r="Q28" s="282"/>
      <c r="R28" s="282"/>
      <c r="S28" s="282"/>
      <c r="T28" s="282"/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  <c r="AE28" s="191"/>
      <c r="AF28" s="191"/>
      <c r="AG28" s="191"/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2"/>
      <c r="BV28" s="192"/>
    </row>
    <row r="29" spans="1:74">
      <c r="A29" s="267">
        <f t="shared" si="2"/>
        <v>14</v>
      </c>
      <c r="B29" s="68"/>
      <c r="C29" s="284"/>
      <c r="D29" s="284"/>
      <c r="E29" s="284"/>
      <c r="F29" s="21"/>
      <c r="G29" s="21"/>
      <c r="H29" s="55"/>
      <c r="I29" s="262"/>
      <c r="J29" s="21"/>
      <c r="K29" s="282"/>
      <c r="L29" s="282"/>
      <c r="M29" s="282"/>
      <c r="N29" s="282"/>
      <c r="O29" s="282"/>
      <c r="P29" s="282"/>
      <c r="Q29" s="282"/>
      <c r="R29" s="282"/>
      <c r="S29" s="282"/>
      <c r="T29" s="282"/>
      <c r="U29" s="191"/>
      <c r="V29" s="191"/>
      <c r="W29" s="191"/>
      <c r="X29" s="191"/>
      <c r="Y29" s="191"/>
      <c r="Z29" s="191"/>
      <c r="AA29" s="191"/>
      <c r="AB29" s="191"/>
      <c r="AC29" s="191"/>
      <c r="AD29" s="191"/>
      <c r="AE29" s="191"/>
      <c r="AF29" s="191"/>
      <c r="AG29" s="191"/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2"/>
      <c r="BF29" s="192"/>
      <c r="BG29" s="192"/>
      <c r="BH29" s="192"/>
      <c r="BI29" s="192"/>
      <c r="BJ29" s="192"/>
      <c r="BK29" s="192"/>
      <c r="BL29" s="192"/>
      <c r="BM29" s="192"/>
      <c r="BN29" s="192"/>
      <c r="BO29" s="192"/>
      <c r="BP29" s="192"/>
      <c r="BQ29" s="192"/>
      <c r="BR29" s="192"/>
      <c r="BS29" s="192"/>
      <c r="BT29" s="192"/>
      <c r="BU29" s="192"/>
      <c r="BV29" s="192"/>
    </row>
    <row r="30" spans="1:74">
      <c r="A30" s="267">
        <f t="shared" si="2"/>
        <v>15</v>
      </c>
      <c r="B30" s="267"/>
      <c r="C30" s="258"/>
      <c r="D30" s="258"/>
      <c r="E30" s="258"/>
      <c r="F30" s="285"/>
      <c r="G30" s="285"/>
      <c r="H30" s="55"/>
      <c r="I30" s="262"/>
      <c r="J30" s="21"/>
      <c r="K30" s="282"/>
      <c r="L30" s="282"/>
      <c r="M30" s="282"/>
      <c r="N30" s="282"/>
      <c r="O30" s="282"/>
      <c r="P30" s="282"/>
      <c r="Q30" s="282"/>
      <c r="R30" s="282"/>
      <c r="S30" s="282"/>
      <c r="T30" s="282"/>
      <c r="U30" s="191"/>
      <c r="V30" s="191"/>
      <c r="W30" s="191"/>
      <c r="X30" s="191"/>
      <c r="Y30" s="191"/>
      <c r="Z30" s="191"/>
      <c r="AA30" s="191"/>
      <c r="AB30" s="191"/>
      <c r="AC30" s="191"/>
      <c r="AD30" s="191"/>
      <c r="AE30" s="191"/>
      <c r="AF30" s="191"/>
      <c r="AG30" s="191"/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2"/>
      <c r="BF30" s="192"/>
      <c r="BG30" s="192"/>
      <c r="BH30" s="192"/>
      <c r="BI30" s="192"/>
      <c r="BJ30" s="192"/>
      <c r="BK30" s="192"/>
      <c r="BL30" s="192"/>
      <c r="BM30" s="192"/>
      <c r="BN30" s="192"/>
      <c r="BO30" s="192"/>
      <c r="BP30" s="192"/>
      <c r="BQ30" s="192"/>
      <c r="BR30" s="192"/>
      <c r="BS30" s="192"/>
      <c r="BT30" s="192"/>
      <c r="BU30" s="192"/>
      <c r="BV30" s="192"/>
    </row>
    <row r="31" spans="1:74">
      <c r="A31" s="267">
        <f t="shared" si="2"/>
        <v>16</v>
      </c>
      <c r="B31" s="278"/>
      <c r="C31" s="274"/>
      <c r="D31" s="279"/>
      <c r="E31" s="274"/>
      <c r="F31" s="280"/>
      <c r="G31" s="280"/>
      <c r="H31" s="281"/>
      <c r="I31" s="262"/>
      <c r="J31" s="21"/>
      <c r="K31" s="282"/>
      <c r="L31" s="282"/>
      <c r="M31" s="282"/>
      <c r="N31" s="282"/>
      <c r="O31" s="282"/>
      <c r="P31" s="282"/>
      <c r="Q31" s="282"/>
      <c r="R31" s="282"/>
      <c r="S31" s="282"/>
      <c r="T31" s="283"/>
      <c r="U31" s="191"/>
      <c r="V31" s="191"/>
      <c r="W31" s="191"/>
      <c r="X31" s="191"/>
      <c r="Y31" s="191"/>
      <c r="Z31" s="191"/>
      <c r="AA31" s="191"/>
      <c r="AB31" s="191"/>
      <c r="AC31" s="191"/>
      <c r="AD31" s="191"/>
      <c r="AE31" s="191"/>
      <c r="AF31" s="191"/>
      <c r="AG31" s="191"/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2"/>
      <c r="BF31" s="192"/>
      <c r="BG31" s="192"/>
      <c r="BH31" s="192"/>
      <c r="BI31" s="192"/>
      <c r="BJ31" s="192"/>
      <c r="BK31" s="192"/>
      <c r="BL31" s="192"/>
      <c r="BM31" s="192"/>
      <c r="BN31" s="192"/>
      <c r="BO31" s="192"/>
      <c r="BP31" s="192"/>
      <c r="BQ31" s="192"/>
      <c r="BR31" s="192"/>
      <c r="BS31" s="192"/>
      <c r="BT31" s="192"/>
      <c r="BU31" s="192"/>
      <c r="BV31" s="192"/>
    </row>
    <row r="32" spans="1:74">
      <c r="A32" s="267">
        <f t="shared" si="2"/>
        <v>17</v>
      </c>
      <c r="B32" s="278"/>
      <c r="C32" s="274"/>
      <c r="D32" s="274"/>
      <c r="E32" s="274"/>
      <c r="F32" s="280"/>
      <c r="G32" s="280"/>
      <c r="H32" s="281"/>
      <c r="I32" s="262"/>
      <c r="J32" s="21"/>
      <c r="K32" s="282"/>
      <c r="L32" s="282"/>
      <c r="M32" s="282"/>
      <c r="N32" s="282"/>
      <c r="O32" s="282"/>
      <c r="P32" s="282"/>
      <c r="Q32" s="282"/>
      <c r="R32" s="282"/>
      <c r="S32" s="282"/>
      <c r="T32" s="282"/>
      <c r="U32" s="191"/>
      <c r="V32" s="191"/>
      <c r="W32" s="191"/>
      <c r="X32" s="191"/>
      <c r="Y32" s="191"/>
      <c r="Z32" s="191"/>
      <c r="AA32" s="191"/>
      <c r="AB32" s="191"/>
      <c r="AC32" s="191"/>
      <c r="AD32" s="191"/>
      <c r="AE32" s="191"/>
      <c r="AF32" s="191"/>
      <c r="AG32" s="191"/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2"/>
      <c r="BF32" s="192"/>
      <c r="BG32" s="192"/>
      <c r="BH32" s="192"/>
      <c r="BI32" s="192"/>
      <c r="BJ32" s="192"/>
      <c r="BK32" s="192"/>
      <c r="BL32" s="192"/>
      <c r="BM32" s="192"/>
      <c r="BN32" s="192"/>
      <c r="BO32" s="192"/>
      <c r="BP32" s="192"/>
      <c r="BQ32" s="192"/>
      <c r="BR32" s="192"/>
      <c r="BS32" s="192"/>
      <c r="BT32" s="192"/>
      <c r="BU32" s="192"/>
      <c r="BV32" s="192"/>
    </row>
    <row r="33" spans="1:74">
      <c r="A33" s="267">
        <f t="shared" si="2"/>
        <v>18</v>
      </c>
      <c r="B33" s="278"/>
      <c r="C33" s="274"/>
      <c r="D33" s="274"/>
      <c r="E33" s="274"/>
      <c r="F33" s="280"/>
      <c r="G33" s="280"/>
      <c r="H33" s="281"/>
      <c r="I33" s="262"/>
      <c r="J33" s="21"/>
      <c r="K33" s="282"/>
      <c r="L33" s="282"/>
      <c r="M33" s="282"/>
      <c r="N33" s="282"/>
      <c r="O33" s="282"/>
      <c r="P33" s="282"/>
      <c r="Q33" s="282"/>
      <c r="R33" s="282"/>
      <c r="S33" s="282"/>
      <c r="T33" s="282"/>
      <c r="U33" s="191"/>
      <c r="V33" s="191"/>
      <c r="W33" s="191"/>
      <c r="X33" s="191"/>
      <c r="Y33" s="191"/>
      <c r="Z33" s="191"/>
      <c r="AA33" s="191"/>
      <c r="AB33" s="191"/>
      <c r="AC33" s="191"/>
      <c r="AD33" s="191"/>
      <c r="AE33" s="191"/>
      <c r="AF33" s="191"/>
      <c r="AG33" s="191"/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2"/>
      <c r="BF33" s="192"/>
      <c r="BG33" s="192"/>
      <c r="BH33" s="192"/>
      <c r="BI33" s="192"/>
      <c r="BJ33" s="192"/>
      <c r="BK33" s="192"/>
      <c r="BL33" s="192"/>
      <c r="BM33" s="192"/>
      <c r="BN33" s="192"/>
      <c r="BO33" s="192"/>
      <c r="BP33" s="192"/>
      <c r="BQ33" s="192"/>
      <c r="BR33" s="192"/>
      <c r="BS33" s="192"/>
      <c r="BT33" s="192"/>
      <c r="BU33" s="192"/>
      <c r="BV33" s="192"/>
    </row>
    <row r="34" spans="1:74">
      <c r="A34" s="267">
        <f t="shared" si="2"/>
        <v>19</v>
      </c>
      <c r="B34" s="68"/>
      <c r="C34" s="284"/>
      <c r="D34" s="284"/>
      <c r="E34" s="284"/>
      <c r="F34" s="21"/>
      <c r="G34" s="21"/>
      <c r="H34" s="55"/>
      <c r="I34" s="262"/>
      <c r="J34" s="21"/>
      <c r="K34" s="282"/>
      <c r="L34" s="282"/>
      <c r="M34" s="282"/>
      <c r="N34" s="282"/>
      <c r="O34" s="282"/>
      <c r="P34" s="282"/>
      <c r="Q34" s="282"/>
      <c r="R34" s="282"/>
      <c r="S34" s="282"/>
      <c r="T34" s="282"/>
      <c r="U34" s="191"/>
      <c r="V34" s="191"/>
      <c r="W34" s="191"/>
      <c r="X34" s="191"/>
      <c r="Y34" s="191"/>
      <c r="Z34" s="191"/>
      <c r="AA34" s="191"/>
      <c r="AB34" s="191"/>
      <c r="AC34" s="191"/>
      <c r="AD34" s="191"/>
      <c r="AE34" s="191"/>
      <c r="AF34" s="191"/>
      <c r="AG34" s="191"/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2"/>
      <c r="BF34" s="192"/>
      <c r="BG34" s="192"/>
      <c r="BH34" s="192"/>
      <c r="BI34" s="192"/>
      <c r="BJ34" s="192"/>
      <c r="BK34" s="192"/>
      <c r="BL34" s="192"/>
      <c r="BM34" s="192"/>
      <c r="BN34" s="192"/>
      <c r="BO34" s="192"/>
      <c r="BP34" s="192"/>
      <c r="BQ34" s="192"/>
      <c r="BR34" s="192"/>
      <c r="BS34" s="192"/>
      <c r="BT34" s="192"/>
      <c r="BU34" s="192"/>
      <c r="BV34" s="192"/>
    </row>
    <row r="35" spans="1:74">
      <c r="A35" s="267">
        <f t="shared" si="2"/>
        <v>20</v>
      </c>
      <c r="B35" s="267"/>
      <c r="C35" s="258"/>
      <c r="D35" s="258"/>
      <c r="E35" s="258"/>
      <c r="F35" s="285"/>
      <c r="G35" s="285"/>
      <c r="H35" s="55"/>
      <c r="I35" s="262"/>
      <c r="J35" s="21"/>
      <c r="K35" s="282"/>
      <c r="L35" s="282"/>
      <c r="M35" s="282"/>
      <c r="N35" s="282"/>
      <c r="O35" s="282"/>
      <c r="P35" s="282"/>
      <c r="Q35" s="282"/>
      <c r="R35" s="282"/>
      <c r="S35" s="282"/>
      <c r="T35" s="282"/>
      <c r="U35" s="191"/>
      <c r="V35" s="191"/>
      <c r="W35" s="191"/>
      <c r="X35" s="191"/>
      <c r="Y35" s="191"/>
      <c r="Z35" s="191"/>
      <c r="AA35" s="191"/>
      <c r="AB35" s="191"/>
      <c r="AC35" s="191"/>
      <c r="AD35" s="191"/>
      <c r="AE35" s="191"/>
      <c r="AF35" s="191"/>
      <c r="AG35" s="191"/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2"/>
      <c r="BF35" s="192"/>
      <c r="BG35" s="192"/>
      <c r="BH35" s="192"/>
      <c r="BI35" s="192"/>
      <c r="BJ35" s="192"/>
      <c r="BK35" s="192"/>
      <c r="BL35" s="192"/>
      <c r="BM35" s="192"/>
      <c r="BN35" s="192"/>
      <c r="BO35" s="192"/>
      <c r="BP35" s="192"/>
      <c r="BQ35" s="192"/>
      <c r="BR35" s="192"/>
      <c r="BS35" s="192"/>
      <c r="BT35" s="192"/>
      <c r="BU35" s="192"/>
      <c r="BV35" s="192"/>
    </row>
    <row r="36" spans="1:74">
      <c r="A36" s="267">
        <f t="shared" si="2"/>
        <v>21</v>
      </c>
      <c r="B36" s="267"/>
      <c r="C36" s="258"/>
      <c r="D36" s="258"/>
      <c r="E36" s="258"/>
      <c r="F36" s="285"/>
      <c r="G36" s="285"/>
      <c r="H36" s="55"/>
      <c r="I36" s="262"/>
      <c r="J36" s="21"/>
      <c r="K36" s="282"/>
      <c r="L36" s="282"/>
      <c r="M36" s="282"/>
      <c r="N36" s="282"/>
      <c r="O36" s="282"/>
      <c r="P36" s="282"/>
      <c r="Q36" s="282"/>
      <c r="R36" s="282"/>
      <c r="S36" s="282"/>
      <c r="T36" s="282"/>
      <c r="U36" s="191"/>
      <c r="V36" s="191"/>
      <c r="W36" s="191"/>
      <c r="X36" s="191"/>
      <c r="Y36" s="191"/>
      <c r="Z36" s="191"/>
      <c r="AA36" s="191"/>
      <c r="AB36" s="191"/>
      <c r="AC36" s="191"/>
      <c r="AD36" s="191"/>
      <c r="AE36" s="191"/>
      <c r="AF36" s="191"/>
      <c r="AG36" s="191"/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2"/>
      <c r="BF36" s="192"/>
      <c r="BG36" s="192"/>
      <c r="BH36" s="192"/>
      <c r="BI36" s="192"/>
      <c r="BJ36" s="192"/>
      <c r="BK36" s="192"/>
      <c r="BL36" s="192"/>
      <c r="BM36" s="192"/>
      <c r="BN36" s="192"/>
      <c r="BO36" s="192"/>
      <c r="BP36" s="192"/>
      <c r="BQ36" s="192"/>
      <c r="BR36" s="192"/>
      <c r="BS36" s="192"/>
      <c r="BT36" s="192"/>
      <c r="BU36" s="192"/>
      <c r="BV36" s="192"/>
    </row>
    <row r="37" spans="1:74">
      <c r="A37" s="267">
        <f t="shared" si="2"/>
        <v>22</v>
      </c>
      <c r="B37" s="267"/>
      <c r="C37" s="258"/>
      <c r="D37" s="258"/>
      <c r="E37" s="258"/>
      <c r="F37" s="285"/>
      <c r="G37" s="285"/>
      <c r="H37" s="55"/>
      <c r="I37" s="262"/>
      <c r="J37" s="21"/>
      <c r="K37" s="282"/>
      <c r="L37" s="282"/>
      <c r="M37" s="282"/>
      <c r="N37" s="282"/>
      <c r="O37" s="282"/>
      <c r="P37" s="282"/>
      <c r="Q37" s="282"/>
      <c r="R37" s="282"/>
      <c r="S37" s="282"/>
      <c r="T37" s="282"/>
      <c r="U37" s="191"/>
      <c r="V37" s="191"/>
      <c r="W37" s="191"/>
      <c r="X37" s="191"/>
      <c r="Y37" s="191"/>
      <c r="Z37" s="191"/>
      <c r="AA37" s="191"/>
      <c r="AB37" s="191"/>
      <c r="AC37" s="191"/>
      <c r="AD37" s="191"/>
      <c r="AE37" s="191"/>
      <c r="AF37" s="191"/>
      <c r="AG37" s="191"/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2"/>
      <c r="BF37" s="192"/>
      <c r="BG37" s="192"/>
      <c r="BH37" s="192"/>
      <c r="BI37" s="192"/>
      <c r="BJ37" s="192"/>
      <c r="BK37" s="192"/>
      <c r="BL37" s="192"/>
      <c r="BM37" s="192"/>
      <c r="BN37" s="192"/>
      <c r="BO37" s="192"/>
      <c r="BP37" s="192"/>
      <c r="BQ37" s="192"/>
      <c r="BR37" s="192"/>
      <c r="BS37" s="192"/>
      <c r="BT37" s="192"/>
      <c r="BU37" s="192"/>
      <c r="BV37" s="192"/>
    </row>
    <row r="38" spans="1:74">
      <c r="A38" s="267">
        <f t="shared" si="2"/>
        <v>23</v>
      </c>
      <c r="B38" s="267"/>
      <c r="C38" s="258"/>
      <c r="D38" s="258"/>
      <c r="E38" s="258"/>
      <c r="F38" s="285"/>
      <c r="G38" s="285"/>
      <c r="H38" s="55"/>
      <c r="I38" s="262"/>
      <c r="J38" s="21"/>
      <c r="K38" s="282"/>
      <c r="L38" s="282"/>
      <c r="M38" s="282"/>
      <c r="N38" s="282"/>
      <c r="O38" s="282"/>
      <c r="P38" s="282"/>
      <c r="Q38" s="282"/>
      <c r="R38" s="282"/>
      <c r="S38" s="282"/>
      <c r="T38" s="282"/>
      <c r="U38" s="191"/>
      <c r="V38" s="191"/>
      <c r="W38" s="191"/>
      <c r="X38" s="191"/>
      <c r="Y38" s="191"/>
      <c r="Z38" s="191"/>
      <c r="AA38" s="191"/>
      <c r="AB38" s="191"/>
      <c r="AC38" s="191"/>
      <c r="AD38" s="191"/>
      <c r="AE38" s="191"/>
      <c r="AF38" s="191"/>
      <c r="AG38" s="191"/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2"/>
      <c r="BF38" s="192"/>
      <c r="BG38" s="192"/>
      <c r="BH38" s="192"/>
      <c r="BI38" s="192"/>
      <c r="BJ38" s="192"/>
      <c r="BK38" s="192"/>
      <c r="BL38" s="192"/>
      <c r="BM38" s="192"/>
      <c r="BN38" s="192"/>
      <c r="BO38" s="192"/>
      <c r="BP38" s="192"/>
      <c r="BQ38" s="192"/>
      <c r="BR38" s="192"/>
      <c r="BS38" s="192"/>
      <c r="BT38" s="192"/>
      <c r="BU38" s="192"/>
      <c r="BV38" s="192"/>
    </row>
    <row r="39" spans="1:74">
      <c r="A39" s="267">
        <f t="shared" si="2"/>
        <v>24</v>
      </c>
      <c r="B39" s="267"/>
      <c r="C39" s="258"/>
      <c r="D39" s="258"/>
      <c r="E39" s="258"/>
      <c r="F39" s="285"/>
      <c r="G39" s="285"/>
      <c r="H39" s="55"/>
      <c r="I39" s="262"/>
      <c r="J39" s="21"/>
      <c r="K39" s="282"/>
      <c r="L39" s="282"/>
      <c r="M39" s="282"/>
      <c r="N39" s="282"/>
      <c r="O39" s="282"/>
      <c r="P39" s="282"/>
      <c r="Q39" s="282"/>
      <c r="R39" s="282"/>
      <c r="S39" s="282"/>
      <c r="T39" s="282"/>
      <c r="U39" s="191"/>
      <c r="V39" s="191"/>
      <c r="W39" s="191"/>
      <c r="X39" s="191"/>
      <c r="Y39" s="191"/>
      <c r="Z39" s="191"/>
      <c r="AA39" s="191"/>
      <c r="AB39" s="191"/>
      <c r="AC39" s="191"/>
      <c r="AD39" s="191"/>
      <c r="AE39" s="191"/>
      <c r="AF39" s="191"/>
      <c r="AG39" s="191"/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2"/>
      <c r="BF39" s="192"/>
      <c r="BG39" s="192"/>
      <c r="BH39" s="192"/>
      <c r="BI39" s="192"/>
      <c r="BJ39" s="192"/>
      <c r="BK39" s="192"/>
      <c r="BL39" s="192"/>
      <c r="BM39" s="192"/>
      <c r="BN39" s="192"/>
      <c r="BO39" s="192"/>
      <c r="BP39" s="192"/>
      <c r="BQ39" s="192"/>
      <c r="BR39" s="192"/>
      <c r="BS39" s="192"/>
      <c r="BT39" s="192"/>
      <c r="BU39" s="192"/>
      <c r="BV39" s="192"/>
    </row>
    <row r="40" spans="1:74">
      <c r="A40" s="267">
        <f t="shared" si="2"/>
        <v>25</v>
      </c>
      <c r="B40" s="267"/>
      <c r="C40" s="258"/>
      <c r="D40" s="258"/>
      <c r="E40" s="258"/>
      <c r="F40" s="285"/>
      <c r="G40" s="285"/>
      <c r="H40" s="55"/>
      <c r="I40" s="262"/>
      <c r="J40" s="21"/>
      <c r="K40" s="282"/>
      <c r="L40" s="282"/>
      <c r="M40" s="282"/>
      <c r="N40" s="282"/>
      <c r="O40" s="282"/>
      <c r="P40" s="282"/>
      <c r="Q40" s="282"/>
      <c r="R40" s="282"/>
      <c r="S40" s="282"/>
      <c r="T40" s="282"/>
      <c r="U40" s="191"/>
      <c r="V40" s="191"/>
      <c r="W40" s="191"/>
      <c r="X40" s="191"/>
      <c r="Y40" s="191"/>
      <c r="Z40" s="191"/>
      <c r="AA40" s="191"/>
      <c r="AB40" s="191"/>
      <c r="AC40" s="191"/>
      <c r="AD40" s="191"/>
      <c r="AE40" s="191"/>
      <c r="AF40" s="191"/>
      <c r="AG40" s="191"/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2"/>
      <c r="BF40" s="192"/>
      <c r="BG40" s="192"/>
      <c r="BH40" s="192"/>
      <c r="BI40" s="192"/>
      <c r="BJ40" s="192"/>
      <c r="BK40" s="192"/>
      <c r="BL40" s="192"/>
      <c r="BM40" s="192"/>
      <c r="BN40" s="192"/>
      <c r="BO40" s="192"/>
      <c r="BP40" s="192"/>
      <c r="BQ40" s="192"/>
      <c r="BR40" s="192"/>
      <c r="BS40" s="192"/>
      <c r="BT40" s="192"/>
      <c r="BU40" s="192"/>
      <c r="BV40" s="192"/>
    </row>
    <row r="41" spans="1:74">
      <c r="A41" s="328"/>
      <c r="B41" s="328"/>
      <c r="C41" s="328"/>
      <c r="D41" s="302" t="s">
        <v>69</v>
      </c>
      <c r="E41" s="303" t="s">
        <v>70</v>
      </c>
      <c r="F41" s="329">
        <f>SUM(F16:F40)</f>
        <v>326760</v>
      </c>
      <c r="G41" s="329">
        <f t="shared" ref="G41:H41" si="11">SUM(G16:G40)</f>
        <v>0</v>
      </c>
      <c r="H41" s="329">
        <f t="shared" si="11"/>
        <v>0</v>
      </c>
      <c r="I41" s="305" t="s">
        <v>70</v>
      </c>
      <c r="J41" s="329">
        <f>SUM(J16:J40)</f>
        <v>407</v>
      </c>
      <c r="K41" s="329">
        <f t="shared" ref="K41:T41" si="12">SUM(K16:K40)</f>
        <v>327167</v>
      </c>
      <c r="L41" s="329">
        <f t="shared" si="12"/>
        <v>110747</v>
      </c>
      <c r="M41" s="329">
        <f t="shared" si="12"/>
        <v>3712.5</v>
      </c>
      <c r="N41" s="329">
        <f t="shared" si="12"/>
        <v>0</v>
      </c>
      <c r="O41" s="329">
        <f t="shared" si="12"/>
        <v>4743</v>
      </c>
      <c r="P41" s="329">
        <f t="shared" si="12"/>
        <v>1402.5</v>
      </c>
      <c r="Q41" s="329">
        <f t="shared" si="12"/>
        <v>52575.5</v>
      </c>
      <c r="R41" s="329">
        <f t="shared" si="12"/>
        <v>4064.5</v>
      </c>
      <c r="S41" s="329">
        <f t="shared" si="12"/>
        <v>177245</v>
      </c>
      <c r="T41" s="329">
        <f t="shared" si="12"/>
        <v>504412</v>
      </c>
      <c r="U41" s="191"/>
      <c r="V41" s="191"/>
      <c r="W41" s="191"/>
      <c r="X41" s="191"/>
      <c r="Y41" s="191"/>
      <c r="Z41" s="191"/>
      <c r="AA41" s="191"/>
      <c r="AB41" s="191"/>
      <c r="AC41" s="191"/>
      <c r="AD41" s="191"/>
      <c r="AE41" s="191"/>
      <c r="AF41" s="191"/>
      <c r="AG41" s="191"/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2"/>
      <c r="BF41" s="192"/>
      <c r="BG41" s="192"/>
      <c r="BH41" s="192"/>
      <c r="BI41" s="192"/>
      <c r="BJ41" s="192"/>
      <c r="BK41" s="192"/>
      <c r="BL41" s="192"/>
      <c r="BM41" s="192"/>
      <c r="BN41" s="192"/>
      <c r="BO41" s="192"/>
      <c r="BP41" s="192"/>
      <c r="BQ41" s="192"/>
      <c r="BR41" s="192"/>
      <c r="BS41" s="192"/>
      <c r="BT41" s="192"/>
      <c r="BU41" s="192"/>
      <c r="BV41" s="192"/>
    </row>
    <row r="42" spans="1:74" ht="12.75">
      <c r="A42" s="207" t="s">
        <v>71</v>
      </c>
      <c r="B42" s="191"/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1"/>
      <c r="AA42" s="191"/>
      <c r="AB42" s="191"/>
      <c r="AC42" s="191"/>
      <c r="AD42" s="191"/>
      <c r="AE42" s="191"/>
      <c r="AF42" s="191"/>
      <c r="AG42" s="191"/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2"/>
      <c r="BF42" s="192"/>
      <c r="BG42" s="192"/>
      <c r="BH42" s="192"/>
      <c r="BI42" s="192"/>
      <c r="BJ42" s="192"/>
      <c r="BK42" s="192"/>
      <c r="BL42" s="192"/>
      <c r="BM42" s="192"/>
      <c r="BN42" s="192"/>
      <c r="BO42" s="192"/>
      <c r="BP42" s="192"/>
      <c r="BQ42" s="192"/>
      <c r="BR42" s="192"/>
      <c r="BS42" s="192"/>
      <c r="BT42" s="192"/>
      <c r="BU42" s="192"/>
      <c r="BV42" s="192"/>
    </row>
    <row r="43" spans="1:74" ht="12.75">
      <c r="A43" s="207" t="s">
        <v>160</v>
      </c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  <c r="AA43" s="191"/>
      <c r="AB43" s="191"/>
      <c r="AC43" s="191"/>
      <c r="AD43" s="191"/>
      <c r="AE43" s="191"/>
      <c r="AF43" s="191"/>
      <c r="AG43" s="191"/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2"/>
      <c r="BF43" s="192"/>
      <c r="BG43" s="192"/>
      <c r="BH43" s="192"/>
      <c r="BI43" s="192"/>
      <c r="BJ43" s="192"/>
      <c r="BK43" s="192"/>
      <c r="BL43" s="192"/>
      <c r="BM43" s="192"/>
      <c r="BN43" s="192"/>
      <c r="BO43" s="192"/>
      <c r="BP43" s="192"/>
      <c r="BQ43" s="192"/>
      <c r="BR43" s="192"/>
      <c r="BS43" s="192"/>
      <c r="BT43" s="192"/>
      <c r="BU43" s="192"/>
      <c r="BV43" s="192"/>
    </row>
    <row r="44" spans="1:74" ht="12.75">
      <c r="A44" s="207" t="s">
        <v>161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  <c r="AA44" s="191"/>
      <c r="AB44" s="191"/>
      <c r="AC44" s="191"/>
      <c r="AD44" s="191"/>
      <c r="AE44" s="191"/>
      <c r="AF44" s="191"/>
      <c r="AG44" s="191"/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2"/>
      <c r="BF44" s="192"/>
      <c r="BG44" s="192"/>
      <c r="BH44" s="192"/>
      <c r="BI44" s="192"/>
      <c r="BJ44" s="192"/>
      <c r="BK44" s="192"/>
      <c r="BL44" s="192"/>
      <c r="BM44" s="192"/>
      <c r="BN44" s="192"/>
      <c r="BO44" s="192"/>
      <c r="BP44" s="192"/>
      <c r="BQ44" s="192"/>
      <c r="BR44" s="192"/>
      <c r="BS44" s="192"/>
      <c r="BT44" s="192"/>
      <c r="BU44" s="192"/>
      <c r="BV44" s="192"/>
    </row>
    <row r="45" spans="1:74" ht="12.75">
      <c r="A45" s="207" t="s">
        <v>162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  <c r="Y45" s="191"/>
      <c r="Z45" s="191"/>
      <c r="AA45" s="191"/>
      <c r="AB45" s="191"/>
      <c r="AC45" s="191"/>
      <c r="AD45" s="191"/>
      <c r="AE45" s="191"/>
      <c r="AF45" s="191"/>
      <c r="AG45" s="191"/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2"/>
      <c r="BF45" s="192"/>
      <c r="BG45" s="192"/>
      <c r="BH45" s="192"/>
      <c r="BI45" s="192"/>
      <c r="BJ45" s="192"/>
      <c r="BK45" s="192"/>
      <c r="BL45" s="192"/>
      <c r="BM45" s="192"/>
      <c r="BN45" s="192"/>
      <c r="BO45" s="192"/>
      <c r="BP45" s="192"/>
      <c r="BQ45" s="192"/>
      <c r="BR45" s="192"/>
      <c r="BS45" s="192"/>
      <c r="BT45" s="192"/>
      <c r="BU45" s="192"/>
      <c r="BV45" s="192"/>
    </row>
    <row r="46" spans="1:74" ht="12.75">
      <c r="A46" s="207" t="s">
        <v>163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  <c r="AA46" s="191"/>
      <c r="AB46" s="191"/>
      <c r="AC46" s="191"/>
      <c r="AD46" s="191"/>
      <c r="AE46" s="191"/>
      <c r="AF46" s="191"/>
      <c r="AG46" s="191"/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2"/>
      <c r="AX46" s="192"/>
      <c r="AY46" s="192"/>
      <c r="AZ46" s="192"/>
      <c r="BA46" s="192"/>
      <c r="BB46" s="192"/>
      <c r="BC46" s="192"/>
      <c r="BD46" s="192"/>
      <c r="BE46" s="192"/>
      <c r="BF46" s="192"/>
      <c r="BG46" s="192"/>
      <c r="BH46" s="192"/>
      <c r="BI46" s="192"/>
      <c r="BJ46" s="192"/>
      <c r="BK46" s="192"/>
      <c r="BL46" s="192"/>
      <c r="BM46" s="192"/>
      <c r="BN46" s="192"/>
    </row>
    <row r="47" spans="1:74" thickBot="1">
      <c r="A47" s="191"/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  <c r="AA47" s="191"/>
      <c r="AB47" s="191"/>
      <c r="AC47" s="191"/>
      <c r="AD47" s="191"/>
      <c r="AE47" s="191"/>
      <c r="AF47" s="191"/>
      <c r="AG47" s="191"/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2"/>
      <c r="AX47" s="192"/>
      <c r="AY47" s="192"/>
      <c r="AZ47" s="192"/>
      <c r="BA47" s="192"/>
      <c r="BB47" s="192"/>
      <c r="BC47" s="192"/>
      <c r="BD47" s="192"/>
      <c r="BE47" s="192"/>
      <c r="BF47" s="192"/>
      <c r="BG47" s="192"/>
      <c r="BH47" s="192"/>
      <c r="BI47" s="192"/>
      <c r="BJ47" s="192"/>
      <c r="BK47" s="192"/>
      <c r="BL47" s="192"/>
      <c r="BM47" s="192"/>
      <c r="BN47" s="192"/>
    </row>
    <row r="48" spans="1:74" thickTop="1" thickBot="1">
      <c r="A48" s="188"/>
      <c r="B48" s="37" t="s">
        <v>10</v>
      </c>
      <c r="C48" s="38"/>
      <c r="D48" s="38"/>
      <c r="E48" s="38"/>
      <c r="F48" s="38"/>
      <c r="G48" s="38"/>
      <c r="H48" s="38"/>
      <c r="I48" s="38"/>
      <c r="J48" s="43"/>
      <c r="K48" s="48"/>
      <c r="L48" s="49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  <c r="AA48" s="191"/>
      <c r="AB48" s="191"/>
      <c r="AC48" s="191"/>
      <c r="AD48" s="191"/>
      <c r="AE48" s="191"/>
      <c r="AF48" s="191"/>
      <c r="AG48" s="191"/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2"/>
      <c r="AX48" s="192"/>
      <c r="AY48" s="192"/>
      <c r="AZ48" s="192"/>
      <c r="BA48" s="192"/>
      <c r="BB48" s="192"/>
      <c r="BC48" s="192"/>
      <c r="BD48" s="192"/>
      <c r="BE48" s="192"/>
      <c r="BF48" s="192"/>
      <c r="BG48" s="192"/>
      <c r="BH48" s="192"/>
      <c r="BI48" s="192"/>
      <c r="BJ48" s="192"/>
      <c r="BK48" s="192"/>
      <c r="BL48" s="192"/>
      <c r="BM48" s="192"/>
      <c r="BN48" s="192"/>
    </row>
    <row r="49" spans="1:66" thickTop="1">
      <c r="A49" s="188"/>
      <c r="B49" s="45" t="s">
        <v>76</v>
      </c>
      <c r="C49" s="46"/>
      <c r="D49" s="46"/>
      <c r="E49" s="46"/>
      <c r="F49" s="46"/>
      <c r="G49" s="46"/>
      <c r="H49" s="46"/>
      <c r="I49" s="46"/>
      <c r="J49" s="46"/>
      <c r="K49" s="46"/>
      <c r="L49" s="47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  <c r="AA49" s="191"/>
      <c r="AB49" s="191"/>
      <c r="AC49" s="191"/>
      <c r="AD49" s="191"/>
      <c r="AE49" s="191"/>
      <c r="AF49" s="191"/>
      <c r="AG49" s="191"/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2"/>
      <c r="AX49" s="192"/>
      <c r="AY49" s="192"/>
      <c r="AZ49" s="192"/>
      <c r="BA49" s="192"/>
      <c r="BB49" s="192"/>
      <c r="BC49" s="192"/>
      <c r="BD49" s="192"/>
      <c r="BE49" s="192"/>
      <c r="BF49" s="192"/>
      <c r="BG49" s="192"/>
      <c r="BH49" s="192"/>
      <c r="BI49" s="192"/>
      <c r="BJ49" s="192"/>
      <c r="BK49" s="192"/>
      <c r="BL49" s="192"/>
      <c r="BM49" s="192"/>
      <c r="BN49" s="192"/>
    </row>
    <row r="50" spans="1:66">
      <c r="A50" s="188"/>
      <c r="B50" s="22" t="s">
        <v>11</v>
      </c>
      <c r="C50" s="4" t="s">
        <v>12</v>
      </c>
      <c r="D50" s="4" t="s">
        <v>13</v>
      </c>
      <c r="E50" s="4" t="s">
        <v>14</v>
      </c>
      <c r="F50" s="4" t="s">
        <v>15</v>
      </c>
      <c r="G50" s="4" t="s">
        <v>16</v>
      </c>
      <c r="H50" s="4" t="s">
        <v>17</v>
      </c>
      <c r="I50" s="4" t="s">
        <v>18</v>
      </c>
      <c r="J50" s="4" t="s">
        <v>19</v>
      </c>
      <c r="K50" s="4" t="s">
        <v>20</v>
      </c>
      <c r="L50" s="50" t="s">
        <v>21</v>
      </c>
      <c r="M50" s="8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  <c r="AA50" s="191"/>
      <c r="AB50" s="191"/>
      <c r="AC50" s="191"/>
      <c r="AD50" s="191"/>
      <c r="AE50" s="191"/>
      <c r="AF50" s="191"/>
      <c r="AG50" s="191"/>
      <c r="AH50" s="191"/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2"/>
      <c r="AX50" s="192"/>
      <c r="AY50" s="192"/>
      <c r="AZ50" s="192"/>
      <c r="BA50" s="192"/>
      <c r="BB50" s="192"/>
      <c r="BC50" s="192"/>
      <c r="BD50" s="192"/>
      <c r="BE50" s="192"/>
      <c r="BF50" s="192"/>
      <c r="BG50" s="192"/>
      <c r="BH50" s="192"/>
      <c r="BI50" s="192"/>
      <c r="BJ50" s="192"/>
      <c r="BK50" s="192"/>
      <c r="BL50" s="192"/>
      <c r="BM50" s="192"/>
      <c r="BN50" s="192"/>
    </row>
    <row r="51" spans="1:66">
      <c r="A51" s="188"/>
      <c r="B51" s="22"/>
      <c r="C51" s="30"/>
      <c r="D51" s="4"/>
      <c r="E51" s="30"/>
      <c r="F51" s="302" t="s">
        <v>77</v>
      </c>
      <c r="G51" s="306" t="s">
        <v>78</v>
      </c>
      <c r="H51" s="307" t="s">
        <v>79</v>
      </c>
      <c r="I51" s="307" t="s">
        <v>60</v>
      </c>
      <c r="J51" s="307" t="s">
        <v>80</v>
      </c>
      <c r="K51" s="307" t="s">
        <v>81</v>
      </c>
      <c r="L51" s="44"/>
      <c r="M51" s="8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  <c r="AA51" s="191"/>
      <c r="AB51" s="191"/>
      <c r="AC51" s="191"/>
      <c r="AD51" s="191"/>
      <c r="AE51" s="191"/>
      <c r="AF51" s="191"/>
      <c r="AG51" s="191"/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2"/>
      <c r="AX51" s="192"/>
      <c r="AY51" s="192"/>
      <c r="AZ51" s="192"/>
      <c r="BA51" s="192"/>
      <c r="BB51" s="192"/>
      <c r="BC51" s="192"/>
      <c r="BD51" s="192"/>
      <c r="BE51" s="192"/>
      <c r="BF51" s="192"/>
      <c r="BG51" s="192"/>
      <c r="BH51" s="192"/>
      <c r="BI51" s="192"/>
      <c r="BJ51" s="192"/>
      <c r="BK51" s="192"/>
      <c r="BL51" s="192"/>
      <c r="BM51" s="192"/>
      <c r="BN51" s="192"/>
    </row>
    <row r="52" spans="1:66" ht="20.25">
      <c r="A52" s="286"/>
      <c r="B52" s="287" t="s">
        <v>0</v>
      </c>
      <c r="C52" s="199"/>
      <c r="D52" s="288" t="s">
        <v>0</v>
      </c>
      <c r="E52" s="288" t="s">
        <v>82</v>
      </c>
      <c r="F52" s="308" t="s">
        <v>83</v>
      </c>
      <c r="G52" s="24"/>
      <c r="H52" s="24" t="s">
        <v>0</v>
      </c>
      <c r="I52" s="42" t="s">
        <v>84</v>
      </c>
      <c r="J52" s="24" t="s">
        <v>85</v>
      </c>
      <c r="K52" s="24" t="s">
        <v>86</v>
      </c>
      <c r="L52" s="309" t="s">
        <v>0</v>
      </c>
      <c r="M52" s="35"/>
      <c r="N52" s="35"/>
      <c r="O52" s="35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  <c r="AA52" s="191"/>
      <c r="AB52" s="191"/>
      <c r="AC52" s="191"/>
      <c r="AD52" s="191"/>
      <c r="AE52" s="191"/>
      <c r="AF52" s="191"/>
      <c r="AG52" s="191"/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2"/>
      <c r="AX52" s="192"/>
      <c r="AY52" s="192"/>
      <c r="AZ52" s="192"/>
      <c r="BA52" s="192"/>
      <c r="BB52" s="192"/>
      <c r="BC52" s="192"/>
      <c r="BD52" s="192"/>
      <c r="BE52" s="192"/>
      <c r="BF52" s="192"/>
      <c r="BG52" s="192"/>
      <c r="BH52" s="192"/>
      <c r="BI52" s="192"/>
      <c r="BJ52" s="192"/>
      <c r="BK52" s="192"/>
      <c r="BL52" s="192"/>
      <c r="BM52" s="192"/>
      <c r="BN52" s="192"/>
    </row>
    <row r="53" spans="1:66">
      <c r="A53" s="10"/>
      <c r="B53" s="23" t="s">
        <v>32</v>
      </c>
      <c r="C53" s="24" t="s">
        <v>32</v>
      </c>
      <c r="D53" s="24" t="s">
        <v>33</v>
      </c>
      <c r="E53" s="24" t="s">
        <v>87</v>
      </c>
      <c r="F53" s="24" t="s">
        <v>87</v>
      </c>
      <c r="G53" s="24" t="s">
        <v>88</v>
      </c>
      <c r="H53" s="24" t="s">
        <v>88</v>
      </c>
      <c r="I53" s="24" t="s">
        <v>87</v>
      </c>
      <c r="J53" s="24" t="s">
        <v>87</v>
      </c>
      <c r="K53" s="24" t="s">
        <v>87</v>
      </c>
      <c r="L53" s="78" t="s">
        <v>89</v>
      </c>
      <c r="M53" s="35"/>
      <c r="N53" s="35"/>
      <c r="O53" s="35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  <c r="AA53" s="191"/>
      <c r="AB53" s="191"/>
      <c r="AC53" s="191"/>
      <c r="AD53" s="191"/>
      <c r="AE53" s="191"/>
      <c r="AF53" s="191"/>
      <c r="AG53" s="191"/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2"/>
      <c r="AX53" s="192"/>
      <c r="AY53" s="192"/>
      <c r="AZ53" s="192"/>
      <c r="BA53" s="192"/>
      <c r="BB53" s="192"/>
      <c r="BC53" s="192"/>
      <c r="BD53" s="192"/>
      <c r="BE53" s="192"/>
      <c r="BF53" s="192"/>
      <c r="BG53" s="192"/>
      <c r="BH53" s="192"/>
      <c r="BI53" s="192"/>
      <c r="BJ53" s="192"/>
      <c r="BK53" s="192"/>
      <c r="BL53" s="192"/>
      <c r="BM53" s="192"/>
      <c r="BN53" s="192"/>
    </row>
    <row r="54" spans="1:66" thickBot="1">
      <c r="A54" s="13" t="s">
        <v>45</v>
      </c>
      <c r="B54" s="25" t="s">
        <v>46</v>
      </c>
      <c r="C54" s="26" t="s">
        <v>90</v>
      </c>
      <c r="D54" s="26" t="s">
        <v>48</v>
      </c>
      <c r="E54" s="26"/>
      <c r="F54" s="41" t="s">
        <v>91</v>
      </c>
      <c r="G54" s="41" t="s">
        <v>91</v>
      </c>
      <c r="H54" s="41" t="s">
        <v>92</v>
      </c>
      <c r="I54" s="41" t="s">
        <v>93</v>
      </c>
      <c r="J54" s="41" t="s">
        <v>93</v>
      </c>
      <c r="K54" s="41" t="s">
        <v>94</v>
      </c>
      <c r="L54" s="79" t="s">
        <v>55</v>
      </c>
      <c r="M54" s="35"/>
      <c r="N54" s="35"/>
      <c r="O54" s="35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  <c r="AA54" s="191"/>
      <c r="AB54" s="191"/>
      <c r="AC54" s="191"/>
      <c r="AD54" s="191"/>
      <c r="AE54" s="191"/>
      <c r="AF54" s="191"/>
      <c r="AG54" s="191"/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2"/>
      <c r="AX54" s="192"/>
      <c r="AY54" s="192"/>
      <c r="AZ54" s="192"/>
      <c r="BA54" s="192"/>
      <c r="BB54" s="192"/>
      <c r="BC54" s="192"/>
      <c r="BD54" s="192"/>
      <c r="BE54" s="192"/>
      <c r="BF54" s="192"/>
      <c r="BG54" s="192"/>
      <c r="BH54" s="192"/>
      <c r="BI54" s="192"/>
      <c r="BJ54" s="192"/>
      <c r="BK54" s="192"/>
      <c r="BL54" s="192"/>
      <c r="BM54" s="192"/>
      <c r="BN54" s="192"/>
    </row>
    <row r="55" spans="1:66" ht="30.75">
      <c r="A55" s="267">
        <v>1</v>
      </c>
      <c r="B55" s="91">
        <f t="shared" ref="B55:D63" si="13">+B16</f>
        <v>6348</v>
      </c>
      <c r="C55" s="102" t="str">
        <f t="shared" si="13"/>
        <v>Program Coordinator I</v>
      </c>
      <c r="D55" s="102" t="str">
        <f t="shared" si="13"/>
        <v>Hattori III, Baltazar (50%) (4/7/2025)</v>
      </c>
      <c r="E55" s="206">
        <v>0</v>
      </c>
      <c r="F55" s="206">
        <v>0</v>
      </c>
      <c r="G55" s="206">
        <v>0</v>
      </c>
      <c r="H55" s="206">
        <v>0</v>
      </c>
      <c r="I55" s="206">
        <v>0</v>
      </c>
      <c r="J55" s="206">
        <v>0</v>
      </c>
      <c r="K55" s="206">
        <v>0</v>
      </c>
      <c r="L55" s="282">
        <f>+E55+F55+G55+H55+I55+J55+K55</f>
        <v>0</v>
      </c>
      <c r="M55" s="191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  <c r="AA55" s="191"/>
      <c r="AB55" s="191"/>
      <c r="AC55" s="191"/>
      <c r="AD55" s="191"/>
      <c r="AE55" s="191"/>
      <c r="AF55" s="191"/>
      <c r="AG55" s="191"/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2"/>
      <c r="AX55" s="192"/>
      <c r="AY55" s="192"/>
      <c r="AZ55" s="192"/>
      <c r="BA55" s="192"/>
      <c r="BB55" s="192"/>
      <c r="BC55" s="192"/>
      <c r="BD55" s="192"/>
      <c r="BE55" s="192"/>
      <c r="BF55" s="192"/>
      <c r="BG55" s="192"/>
      <c r="BH55" s="192"/>
      <c r="BI55" s="192"/>
      <c r="BJ55" s="192"/>
      <c r="BK55" s="192"/>
      <c r="BL55" s="192"/>
      <c r="BM55" s="192"/>
      <c r="BN55" s="192"/>
    </row>
    <row r="56" spans="1:66" ht="41.25">
      <c r="A56" s="267">
        <v>2</v>
      </c>
      <c r="B56" s="91">
        <f t="shared" si="13"/>
        <v>6569</v>
      </c>
      <c r="C56" s="102" t="str">
        <f t="shared" si="13"/>
        <v>Administrative Assistant</v>
      </c>
      <c r="D56" s="102" t="str">
        <f t="shared" si="13"/>
        <v>VACANT, Recruitment in Progress (Vice: R. Mendiola-Gogue)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0</v>
      </c>
      <c r="K56" s="206">
        <v>0</v>
      </c>
      <c r="L56" s="282">
        <f t="shared" ref="L56:L72" si="14">+E56+F56+G56+H56+I56+J56+K56</f>
        <v>0</v>
      </c>
      <c r="M56" s="191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  <c r="AA56" s="191"/>
      <c r="AB56" s="191"/>
      <c r="AC56" s="191"/>
      <c r="AD56" s="191"/>
      <c r="AE56" s="191"/>
      <c r="AF56" s="191"/>
      <c r="AG56" s="191"/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2"/>
      <c r="AX56" s="192"/>
      <c r="AY56" s="192"/>
      <c r="AZ56" s="192"/>
      <c r="BA56" s="192"/>
      <c r="BB56" s="192"/>
      <c r="BC56" s="192"/>
      <c r="BD56" s="192"/>
      <c r="BE56" s="192"/>
      <c r="BF56" s="192"/>
      <c r="BG56" s="192"/>
      <c r="BH56" s="192"/>
      <c r="BI56" s="192"/>
      <c r="BJ56" s="192"/>
      <c r="BK56" s="192"/>
      <c r="BL56" s="192"/>
      <c r="BM56" s="192"/>
      <c r="BN56" s="192"/>
    </row>
    <row r="57" spans="1:66" ht="20.25">
      <c r="A57" s="267">
        <v>3</v>
      </c>
      <c r="B57" s="91">
        <f t="shared" ref="B57:D57" si="15">+B18</f>
        <v>6320</v>
      </c>
      <c r="C57" s="102" t="str">
        <f t="shared" si="15"/>
        <v>Customer Service Representative in lieu of Word Processing Secretary II</v>
      </c>
      <c r="D57" s="102" t="str">
        <f t="shared" si="15"/>
        <v>VACANT, Recruitment in Progress (Vice: R.Carman 4/18/2025)</v>
      </c>
      <c r="E57" s="206">
        <v>0</v>
      </c>
      <c r="F57" s="206">
        <v>0</v>
      </c>
      <c r="G57" s="206">
        <v>0</v>
      </c>
      <c r="H57" s="206">
        <v>0</v>
      </c>
      <c r="I57" s="206">
        <v>0</v>
      </c>
      <c r="J57" s="206">
        <v>0</v>
      </c>
      <c r="K57" s="206">
        <v>0</v>
      </c>
      <c r="L57" s="282">
        <f t="shared" si="14"/>
        <v>0</v>
      </c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  <c r="AA57" s="191"/>
      <c r="AB57" s="191"/>
      <c r="AC57" s="191"/>
      <c r="AD57" s="191"/>
      <c r="AE57" s="191"/>
      <c r="AF57" s="191"/>
      <c r="AG57" s="191"/>
      <c r="AH57" s="191"/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2"/>
      <c r="AX57" s="192"/>
      <c r="AY57" s="192"/>
      <c r="AZ57" s="192"/>
      <c r="BA57" s="192"/>
      <c r="BB57" s="192"/>
      <c r="BC57" s="192"/>
      <c r="BD57" s="192"/>
      <c r="BE57" s="192"/>
      <c r="BF57" s="192"/>
      <c r="BG57" s="192"/>
      <c r="BH57" s="192"/>
      <c r="BI57" s="192"/>
      <c r="BJ57" s="192"/>
      <c r="BK57" s="192"/>
      <c r="BL57" s="192"/>
      <c r="BM57" s="192"/>
      <c r="BN57" s="192"/>
    </row>
    <row r="58" spans="1:66">
      <c r="A58" s="267">
        <v>4</v>
      </c>
      <c r="B58" s="91">
        <f t="shared" ref="B58:D58" si="16">+B19</f>
        <v>6675</v>
      </c>
      <c r="C58" s="102" t="str">
        <f t="shared" si="16"/>
        <v>Customer Service Representative in lieu of Word Processing Secretary II</v>
      </c>
      <c r="D58" s="102" t="str">
        <f t="shared" si="16"/>
        <v>VACANT, Recruitment in Progress</v>
      </c>
      <c r="E58" s="206">
        <v>0</v>
      </c>
      <c r="F58" s="206">
        <v>0</v>
      </c>
      <c r="G58" s="206">
        <v>0</v>
      </c>
      <c r="H58" s="206">
        <v>0</v>
      </c>
      <c r="I58" s="206">
        <v>0</v>
      </c>
      <c r="J58" s="206">
        <v>0</v>
      </c>
      <c r="K58" s="206">
        <v>0</v>
      </c>
      <c r="L58" s="282">
        <f t="shared" ref="L58:L79" si="17">+E58+F58+G58+H58+I58+J58+K58</f>
        <v>0</v>
      </c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  <c r="AA58" s="191"/>
      <c r="AB58" s="191"/>
      <c r="AC58" s="191"/>
      <c r="AD58" s="191"/>
      <c r="AE58" s="191"/>
      <c r="AF58" s="191"/>
      <c r="AG58" s="191"/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2"/>
      <c r="AX58" s="192"/>
      <c r="AY58" s="192"/>
      <c r="AZ58" s="192"/>
      <c r="BA58" s="192"/>
      <c r="BB58" s="192"/>
      <c r="BC58" s="192"/>
      <c r="BD58" s="192"/>
      <c r="BE58" s="192"/>
      <c r="BF58" s="192"/>
      <c r="BG58" s="192"/>
      <c r="BH58" s="192"/>
      <c r="BI58" s="192"/>
      <c r="BJ58" s="192"/>
      <c r="BK58" s="192"/>
      <c r="BL58" s="192"/>
      <c r="BM58" s="192"/>
      <c r="BN58" s="192"/>
    </row>
    <row r="59" spans="1:66" ht="20.25">
      <c r="A59" s="267">
        <v>5</v>
      </c>
      <c r="B59" s="91">
        <f t="shared" ref="B59:D59" si="18">+B20</f>
        <v>6573</v>
      </c>
      <c r="C59" s="102" t="str">
        <f t="shared" si="18"/>
        <v>Program Coordinator II in lieu of Administrative Assistant</v>
      </c>
      <c r="D59" s="102" t="str">
        <f t="shared" si="18"/>
        <v>VACANT, Recruitment in Progress (Vice: L.Leon)</v>
      </c>
      <c r="E59" s="206">
        <v>0</v>
      </c>
      <c r="F59" s="206">
        <v>0</v>
      </c>
      <c r="G59" s="206">
        <v>0</v>
      </c>
      <c r="H59" s="206">
        <v>0</v>
      </c>
      <c r="I59" s="206">
        <v>0</v>
      </c>
      <c r="J59" s="206">
        <v>0</v>
      </c>
      <c r="K59" s="206">
        <v>0</v>
      </c>
      <c r="L59" s="282">
        <f t="shared" si="17"/>
        <v>0</v>
      </c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  <c r="AA59" s="191"/>
      <c r="AB59" s="191"/>
      <c r="AC59" s="191"/>
      <c r="AD59" s="191"/>
      <c r="AE59" s="191"/>
      <c r="AF59" s="191"/>
      <c r="AG59" s="191"/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2"/>
      <c r="AX59" s="192"/>
      <c r="AY59" s="192"/>
      <c r="AZ59" s="192"/>
      <c r="BA59" s="192"/>
      <c r="BB59" s="192"/>
      <c r="BC59" s="192"/>
      <c r="BD59" s="192"/>
      <c r="BE59" s="192"/>
      <c r="BF59" s="192"/>
      <c r="BG59" s="192"/>
      <c r="BH59" s="192"/>
      <c r="BI59" s="192"/>
      <c r="BJ59" s="192"/>
      <c r="BK59" s="192"/>
      <c r="BL59" s="192"/>
      <c r="BM59" s="192"/>
      <c r="BN59" s="192"/>
    </row>
    <row r="60" spans="1:66" ht="30.75">
      <c r="A60" s="267">
        <v>6</v>
      </c>
      <c r="B60" s="91">
        <f t="shared" ref="B60:D60" si="19">+B21</f>
        <v>6330</v>
      </c>
      <c r="C60" s="102" t="str">
        <f t="shared" si="19"/>
        <v>HPL Administrator</v>
      </c>
      <c r="D60" s="102" t="str">
        <f t="shared" si="19"/>
        <v>VACANT, Recruitment in Progress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0</v>
      </c>
      <c r="K60" s="206">
        <v>0</v>
      </c>
      <c r="L60" s="282">
        <f t="shared" si="17"/>
        <v>0</v>
      </c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  <c r="AB60" s="191"/>
      <c r="AC60" s="191"/>
      <c r="AD60" s="191"/>
      <c r="AE60" s="191"/>
      <c r="AF60" s="191"/>
      <c r="AG60" s="191"/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2"/>
      <c r="AX60" s="192"/>
      <c r="AY60" s="192"/>
      <c r="AZ60" s="192"/>
      <c r="BA60" s="192"/>
      <c r="BB60" s="192"/>
      <c r="BC60" s="192"/>
      <c r="BD60" s="192"/>
      <c r="BE60" s="192"/>
      <c r="BF60" s="192"/>
      <c r="BG60" s="192"/>
      <c r="BH60" s="192"/>
      <c r="BI60" s="192"/>
      <c r="BJ60" s="192"/>
      <c r="BK60" s="192"/>
      <c r="BL60" s="192"/>
      <c r="BM60" s="192"/>
      <c r="BN60" s="192"/>
    </row>
    <row r="61" spans="1:66">
      <c r="A61" s="267">
        <v>7</v>
      </c>
      <c r="B61" s="91">
        <f t="shared" ref="B61:D61" si="20">+B22</f>
        <v>7132</v>
      </c>
      <c r="C61" s="102" t="str">
        <f t="shared" si="20"/>
        <v>Board Investigator</v>
      </c>
      <c r="D61" s="102" t="str">
        <f t="shared" si="20"/>
        <v>VACANT, Recruitment in Progress</v>
      </c>
      <c r="E61" s="206">
        <v>0</v>
      </c>
      <c r="F61" s="206">
        <v>0</v>
      </c>
      <c r="G61" s="206">
        <v>0</v>
      </c>
      <c r="H61" s="206">
        <v>0</v>
      </c>
      <c r="I61" s="206">
        <v>0</v>
      </c>
      <c r="J61" s="206">
        <v>0</v>
      </c>
      <c r="K61" s="206">
        <v>0</v>
      </c>
      <c r="L61" s="282">
        <f t="shared" si="17"/>
        <v>0</v>
      </c>
      <c r="M61" s="191"/>
      <c r="N61" s="191"/>
      <c r="O61" s="191"/>
      <c r="P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  <c r="AA61" s="191"/>
      <c r="AB61" s="191"/>
      <c r="AC61" s="191"/>
      <c r="AD61" s="191"/>
      <c r="AE61" s="191"/>
      <c r="AF61" s="191"/>
      <c r="AG61" s="191"/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2"/>
      <c r="AX61" s="192"/>
      <c r="AY61" s="192"/>
      <c r="AZ61" s="192"/>
      <c r="BA61" s="192"/>
      <c r="BB61" s="192"/>
      <c r="BC61" s="192"/>
      <c r="BD61" s="192"/>
      <c r="BE61" s="192"/>
      <c r="BF61" s="192"/>
      <c r="BG61" s="192"/>
      <c r="BH61" s="192"/>
      <c r="BI61" s="192"/>
      <c r="BJ61" s="192"/>
      <c r="BK61" s="192"/>
      <c r="BL61" s="192"/>
      <c r="BM61" s="192"/>
      <c r="BN61" s="192"/>
    </row>
    <row r="62" spans="1:66" ht="20.25">
      <c r="A62" s="267">
        <v>8</v>
      </c>
      <c r="B62" s="91">
        <f t="shared" ref="B62:D62" si="21">+B23</f>
        <v>7131</v>
      </c>
      <c r="C62" s="102" t="str">
        <f t="shared" si="21"/>
        <v>Program Coordinator III in lieu of Community Health Nurse I</v>
      </c>
      <c r="D62" s="102" t="str">
        <f t="shared" si="21"/>
        <v>VACANT (Vice: T. Bamba - 8/4/2025)</v>
      </c>
      <c r="E62" s="206">
        <v>0</v>
      </c>
      <c r="F62" s="206">
        <v>0</v>
      </c>
      <c r="G62" s="206">
        <v>0</v>
      </c>
      <c r="H62" s="206">
        <v>0</v>
      </c>
      <c r="I62" s="206">
        <v>0</v>
      </c>
      <c r="J62" s="206">
        <v>0</v>
      </c>
      <c r="K62" s="206">
        <v>0</v>
      </c>
      <c r="L62" s="282">
        <f t="shared" si="17"/>
        <v>0</v>
      </c>
      <c r="M62" s="191"/>
      <c r="N62" s="191"/>
      <c r="O62" s="191"/>
      <c r="P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  <c r="AA62" s="191"/>
      <c r="AB62" s="191"/>
      <c r="AC62" s="191"/>
      <c r="AD62" s="191"/>
      <c r="AE62" s="191"/>
      <c r="AF62" s="191"/>
      <c r="AG62" s="191"/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2"/>
      <c r="AX62" s="192"/>
      <c r="AY62" s="192"/>
      <c r="AZ62" s="192"/>
      <c r="BA62" s="192"/>
      <c r="BB62" s="192"/>
      <c r="BC62" s="192"/>
      <c r="BD62" s="192"/>
      <c r="BE62" s="192"/>
      <c r="BF62" s="192"/>
      <c r="BG62" s="192"/>
      <c r="BH62" s="192"/>
      <c r="BI62" s="192"/>
      <c r="BJ62" s="192"/>
      <c r="BK62" s="192"/>
      <c r="BL62" s="192"/>
      <c r="BM62" s="192"/>
      <c r="BN62" s="192"/>
    </row>
    <row r="63" spans="1:66" ht="20.25">
      <c r="A63" s="267">
        <v>9</v>
      </c>
      <c r="B63" s="91">
        <f t="shared" ref="B63:D63" si="22">+B24</f>
        <v>6376</v>
      </c>
      <c r="C63" s="102" t="str">
        <f t="shared" si="22"/>
        <v>Customer Service Representative in lieu of Word Processing Secretary I</v>
      </c>
      <c r="D63" s="102" t="str">
        <f t="shared" si="22"/>
        <v>VACANT, Recruitment in Progress</v>
      </c>
      <c r="E63" s="206">
        <v>0</v>
      </c>
      <c r="F63" s="206">
        <v>0</v>
      </c>
      <c r="G63" s="206">
        <v>0</v>
      </c>
      <c r="H63" s="206">
        <v>0</v>
      </c>
      <c r="I63" s="206">
        <v>0</v>
      </c>
      <c r="J63" s="206">
        <v>0</v>
      </c>
      <c r="K63" s="206">
        <v>0</v>
      </c>
      <c r="L63" s="282">
        <f t="shared" si="17"/>
        <v>0</v>
      </c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  <c r="AA63" s="191"/>
      <c r="AB63" s="191"/>
      <c r="AC63" s="191"/>
      <c r="AD63" s="191"/>
      <c r="AE63" s="191"/>
      <c r="AF63" s="191"/>
      <c r="AG63" s="191"/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2"/>
      <c r="AX63" s="192"/>
      <c r="AY63" s="192"/>
      <c r="AZ63" s="192"/>
      <c r="BA63" s="192"/>
      <c r="BB63" s="192"/>
      <c r="BC63" s="192"/>
      <c r="BD63" s="192"/>
      <c r="BE63" s="192"/>
      <c r="BF63" s="192"/>
      <c r="BG63" s="192"/>
      <c r="BH63" s="192"/>
      <c r="BI63" s="192"/>
      <c r="BJ63" s="192"/>
      <c r="BK63" s="192"/>
      <c r="BL63" s="192"/>
      <c r="BM63" s="192"/>
      <c r="BN63" s="192"/>
    </row>
    <row r="64" spans="1:66" ht="30.75">
      <c r="A64" s="267">
        <v>10</v>
      </c>
      <c r="B64" s="91">
        <f t="shared" ref="B64:D64" si="23">+B25</f>
        <v>0</v>
      </c>
      <c r="C64" s="102">
        <f t="shared" si="23"/>
        <v>0</v>
      </c>
      <c r="D64" s="102">
        <f t="shared" si="23"/>
        <v>0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0</v>
      </c>
      <c r="K64" s="206">
        <v>0</v>
      </c>
      <c r="L64" s="282">
        <f t="shared" si="17"/>
        <v>0</v>
      </c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  <c r="AA64" s="191"/>
      <c r="AB64" s="191"/>
      <c r="AC64" s="191"/>
      <c r="AD64" s="191"/>
      <c r="AE64" s="191"/>
      <c r="AF64" s="191"/>
      <c r="AG64" s="191"/>
      <c r="AH64" s="191"/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2"/>
      <c r="AX64" s="192"/>
      <c r="AY64" s="192"/>
      <c r="AZ64" s="192"/>
      <c r="BA64" s="192"/>
      <c r="BB64" s="192"/>
      <c r="BC64" s="192"/>
      <c r="BD64" s="192"/>
      <c r="BE64" s="192"/>
      <c r="BF64" s="192"/>
      <c r="BG64" s="192"/>
      <c r="BH64" s="192"/>
      <c r="BI64" s="192"/>
      <c r="BJ64" s="192"/>
      <c r="BK64" s="192"/>
      <c r="BL64" s="192"/>
      <c r="BM64" s="192"/>
      <c r="BN64" s="192"/>
    </row>
    <row r="65" spans="1:66">
      <c r="A65" s="267">
        <v>11</v>
      </c>
      <c r="B65" s="91">
        <f t="shared" ref="B65:D65" si="24">+B26</f>
        <v>0</v>
      </c>
      <c r="C65" s="102">
        <f t="shared" si="24"/>
        <v>0</v>
      </c>
      <c r="D65" s="102">
        <f t="shared" si="24"/>
        <v>0</v>
      </c>
      <c r="E65" s="206">
        <v>0</v>
      </c>
      <c r="F65" s="206">
        <v>0</v>
      </c>
      <c r="G65" s="206">
        <v>0</v>
      </c>
      <c r="H65" s="206">
        <v>0</v>
      </c>
      <c r="I65" s="206">
        <v>0</v>
      </c>
      <c r="J65" s="206">
        <v>0</v>
      </c>
      <c r="K65" s="206">
        <v>0</v>
      </c>
      <c r="L65" s="282">
        <f t="shared" si="17"/>
        <v>0</v>
      </c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  <c r="AA65" s="191"/>
      <c r="AB65" s="191"/>
      <c r="AC65" s="191"/>
      <c r="AD65" s="191"/>
      <c r="AE65" s="191"/>
      <c r="AF65" s="191"/>
      <c r="AG65" s="191"/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2"/>
      <c r="AX65" s="192"/>
      <c r="AY65" s="192"/>
      <c r="AZ65" s="192"/>
      <c r="BA65" s="192"/>
      <c r="BB65" s="192"/>
      <c r="BC65" s="192"/>
      <c r="BD65" s="192"/>
      <c r="BE65" s="192"/>
      <c r="BF65" s="192"/>
      <c r="BG65" s="192"/>
      <c r="BH65" s="192"/>
      <c r="BI65" s="192"/>
      <c r="BJ65" s="192"/>
      <c r="BK65" s="192"/>
      <c r="BL65" s="192"/>
      <c r="BM65" s="192"/>
      <c r="BN65" s="192"/>
    </row>
    <row r="66" spans="1:66">
      <c r="A66" s="267">
        <v>12</v>
      </c>
      <c r="B66" s="91">
        <f t="shared" ref="B66:D66" si="25">+B27</f>
        <v>0</v>
      </c>
      <c r="C66" s="102">
        <f t="shared" si="25"/>
        <v>0</v>
      </c>
      <c r="D66" s="102">
        <f t="shared" si="25"/>
        <v>0</v>
      </c>
      <c r="E66" s="206">
        <v>0</v>
      </c>
      <c r="F66" s="206">
        <v>0</v>
      </c>
      <c r="G66" s="206">
        <v>0</v>
      </c>
      <c r="H66" s="206">
        <v>0</v>
      </c>
      <c r="I66" s="206">
        <v>0</v>
      </c>
      <c r="J66" s="206">
        <v>0</v>
      </c>
      <c r="K66" s="206">
        <v>0</v>
      </c>
      <c r="L66" s="282">
        <f t="shared" si="17"/>
        <v>0</v>
      </c>
      <c r="M66" s="191"/>
      <c r="N66" s="191"/>
      <c r="O66" s="191"/>
      <c r="P66" s="191"/>
      <c r="Q66" s="191"/>
      <c r="R66" s="191"/>
      <c r="S66" s="191"/>
      <c r="T66" s="191"/>
      <c r="U66" s="191"/>
      <c r="V66" s="191"/>
      <c r="W66" s="191"/>
      <c r="X66" s="191"/>
      <c r="Y66" s="191"/>
      <c r="Z66" s="191"/>
      <c r="AA66" s="191"/>
      <c r="AB66" s="191"/>
      <c r="AC66" s="191"/>
      <c r="AD66" s="191"/>
      <c r="AE66" s="191"/>
      <c r="AF66" s="191"/>
      <c r="AG66" s="191"/>
      <c r="AH66" s="191"/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2"/>
      <c r="AX66" s="192"/>
      <c r="AY66" s="192"/>
      <c r="AZ66" s="192"/>
      <c r="BA66" s="192"/>
      <c r="BB66" s="192"/>
      <c r="BC66" s="192"/>
      <c r="BD66" s="192"/>
      <c r="BE66" s="192"/>
      <c r="BF66" s="192"/>
      <c r="BG66" s="192"/>
      <c r="BH66" s="192"/>
      <c r="BI66" s="192"/>
      <c r="BJ66" s="192"/>
      <c r="BK66" s="192"/>
      <c r="BL66" s="192"/>
      <c r="BM66" s="192"/>
      <c r="BN66" s="192"/>
    </row>
    <row r="67" spans="1:66">
      <c r="A67" s="267">
        <v>13</v>
      </c>
      <c r="B67" s="91">
        <f t="shared" ref="B67:D67" si="26">+B28</f>
        <v>0</v>
      </c>
      <c r="C67" s="102">
        <f t="shared" si="26"/>
        <v>0</v>
      </c>
      <c r="D67" s="102">
        <f t="shared" si="26"/>
        <v>0</v>
      </c>
      <c r="E67" s="206">
        <v>0</v>
      </c>
      <c r="F67" s="206">
        <v>0</v>
      </c>
      <c r="G67" s="206">
        <v>0</v>
      </c>
      <c r="H67" s="206">
        <v>0</v>
      </c>
      <c r="I67" s="206">
        <v>0</v>
      </c>
      <c r="J67" s="206">
        <v>0</v>
      </c>
      <c r="K67" s="206">
        <v>0</v>
      </c>
      <c r="L67" s="282">
        <f t="shared" si="17"/>
        <v>0</v>
      </c>
      <c r="M67" s="191"/>
      <c r="N67" s="191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  <c r="AA67" s="191"/>
      <c r="AB67" s="191"/>
      <c r="AC67" s="191"/>
      <c r="AD67" s="191"/>
      <c r="AE67" s="191"/>
      <c r="AF67" s="191"/>
      <c r="AG67" s="191"/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2"/>
      <c r="AX67" s="192"/>
      <c r="AY67" s="192"/>
      <c r="AZ67" s="192"/>
      <c r="BA67" s="192"/>
      <c r="BB67" s="192"/>
      <c r="BC67" s="192"/>
      <c r="BD67" s="192"/>
      <c r="BE67" s="192"/>
      <c r="BF67" s="192"/>
      <c r="BG67" s="192"/>
      <c r="BH67" s="192"/>
      <c r="BI67" s="192"/>
      <c r="BJ67" s="192"/>
      <c r="BK67" s="192"/>
      <c r="BL67" s="192"/>
      <c r="BM67" s="192"/>
      <c r="BN67" s="192"/>
    </row>
    <row r="68" spans="1:66">
      <c r="A68" s="267">
        <v>14</v>
      </c>
      <c r="B68" s="91">
        <f t="shared" ref="B68:D68" si="27">+B29</f>
        <v>0</v>
      </c>
      <c r="C68" s="102">
        <f t="shared" si="27"/>
        <v>0</v>
      </c>
      <c r="D68" s="102">
        <f t="shared" si="27"/>
        <v>0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0</v>
      </c>
      <c r="K68" s="206">
        <v>0</v>
      </c>
      <c r="L68" s="282">
        <f t="shared" si="17"/>
        <v>0</v>
      </c>
      <c r="M68" s="191"/>
      <c r="N68" s="191"/>
      <c r="O68" s="191"/>
      <c r="P68" s="191"/>
      <c r="Q68" s="191"/>
      <c r="R68" s="191"/>
      <c r="S68" s="191"/>
      <c r="T68" s="191"/>
      <c r="U68" s="191"/>
      <c r="V68" s="191"/>
      <c r="W68" s="191"/>
      <c r="X68" s="191"/>
      <c r="Y68" s="191"/>
      <c r="Z68" s="191"/>
      <c r="AA68" s="191"/>
      <c r="AB68" s="191"/>
      <c r="AC68" s="191"/>
      <c r="AD68" s="191"/>
      <c r="AE68" s="191"/>
      <c r="AF68" s="191"/>
      <c r="AG68" s="191"/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2"/>
      <c r="AX68" s="192"/>
      <c r="AY68" s="192"/>
      <c r="AZ68" s="192"/>
      <c r="BA68" s="192"/>
      <c r="BB68" s="192"/>
      <c r="BC68" s="192"/>
      <c r="BD68" s="192"/>
      <c r="BE68" s="192"/>
      <c r="BF68" s="192"/>
      <c r="BG68" s="192"/>
      <c r="BH68" s="192"/>
      <c r="BI68" s="192"/>
      <c r="BJ68" s="192"/>
      <c r="BK68" s="192"/>
      <c r="BL68" s="192"/>
      <c r="BM68" s="192"/>
      <c r="BN68" s="192"/>
    </row>
    <row r="69" spans="1:66">
      <c r="A69" s="267">
        <v>15</v>
      </c>
      <c r="B69" s="91">
        <f t="shared" ref="B69:D69" si="28">+B30</f>
        <v>0</v>
      </c>
      <c r="C69" s="102">
        <f t="shared" si="28"/>
        <v>0</v>
      </c>
      <c r="D69" s="102">
        <f t="shared" si="28"/>
        <v>0</v>
      </c>
      <c r="E69" s="206">
        <v>0</v>
      </c>
      <c r="F69" s="206">
        <v>0</v>
      </c>
      <c r="G69" s="206">
        <v>0</v>
      </c>
      <c r="H69" s="206">
        <v>0</v>
      </c>
      <c r="I69" s="206">
        <v>0</v>
      </c>
      <c r="J69" s="206">
        <v>0</v>
      </c>
      <c r="K69" s="206">
        <v>0</v>
      </c>
      <c r="L69" s="282">
        <f t="shared" si="17"/>
        <v>0</v>
      </c>
      <c r="M69" s="191"/>
      <c r="N69" s="191"/>
      <c r="O69" s="191"/>
      <c r="P69" s="191"/>
      <c r="Q69" s="191"/>
      <c r="R69" s="191"/>
      <c r="S69" s="191"/>
      <c r="T69" s="191"/>
      <c r="U69" s="191"/>
      <c r="V69" s="191"/>
      <c r="W69" s="191"/>
      <c r="X69" s="191"/>
      <c r="Y69" s="191"/>
      <c r="Z69" s="191"/>
      <c r="AA69" s="191"/>
      <c r="AB69" s="191"/>
      <c r="AC69" s="191"/>
      <c r="AD69" s="191"/>
      <c r="AE69" s="191"/>
      <c r="AF69" s="191"/>
      <c r="AG69" s="191"/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2"/>
      <c r="AX69" s="192"/>
      <c r="AY69" s="192"/>
      <c r="AZ69" s="192"/>
      <c r="BA69" s="192"/>
      <c r="BB69" s="192"/>
      <c r="BC69" s="192"/>
      <c r="BD69" s="192"/>
      <c r="BE69" s="192"/>
      <c r="BF69" s="192"/>
      <c r="BG69" s="192"/>
      <c r="BH69" s="192"/>
      <c r="BI69" s="192"/>
      <c r="BJ69" s="192"/>
      <c r="BK69" s="192"/>
      <c r="BL69" s="192"/>
      <c r="BM69" s="192"/>
      <c r="BN69" s="192"/>
    </row>
    <row r="70" spans="1:66">
      <c r="A70" s="267">
        <v>16</v>
      </c>
      <c r="B70" s="91">
        <f t="shared" ref="B70:D70" si="29">+B31</f>
        <v>0</v>
      </c>
      <c r="C70" s="102">
        <f t="shared" si="29"/>
        <v>0</v>
      </c>
      <c r="D70" s="102">
        <f t="shared" si="29"/>
        <v>0</v>
      </c>
      <c r="E70" s="206">
        <v>0</v>
      </c>
      <c r="F70" s="206">
        <v>0</v>
      </c>
      <c r="G70" s="206">
        <v>0</v>
      </c>
      <c r="H70" s="206">
        <v>0</v>
      </c>
      <c r="I70" s="206">
        <v>0</v>
      </c>
      <c r="J70" s="206">
        <v>0</v>
      </c>
      <c r="K70" s="206">
        <v>0</v>
      </c>
      <c r="L70" s="282">
        <f t="shared" si="17"/>
        <v>0</v>
      </c>
      <c r="M70" s="191"/>
      <c r="N70" s="191"/>
      <c r="O70" s="191"/>
      <c r="P70" s="191"/>
      <c r="Q70" s="191"/>
      <c r="R70" s="191"/>
      <c r="S70" s="191"/>
      <c r="T70" s="191"/>
      <c r="U70" s="191"/>
      <c r="V70" s="191"/>
      <c r="W70" s="191"/>
      <c r="X70" s="191"/>
      <c r="Y70" s="191"/>
      <c r="Z70" s="191"/>
      <c r="AA70" s="191"/>
      <c r="AB70" s="191"/>
      <c r="AC70" s="191"/>
      <c r="AD70" s="191"/>
      <c r="AE70" s="191"/>
      <c r="AF70" s="191"/>
      <c r="AG70" s="191"/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2"/>
      <c r="AX70" s="192"/>
      <c r="AY70" s="192"/>
      <c r="AZ70" s="192"/>
      <c r="BA70" s="192"/>
      <c r="BB70" s="192"/>
      <c r="BC70" s="192"/>
      <c r="BD70" s="192"/>
      <c r="BE70" s="192"/>
      <c r="BF70" s="192"/>
      <c r="BG70" s="192"/>
      <c r="BH70" s="192"/>
      <c r="BI70" s="192"/>
      <c r="BJ70" s="192"/>
      <c r="BK70" s="192"/>
      <c r="BL70" s="192"/>
      <c r="BM70" s="192"/>
      <c r="BN70" s="192"/>
    </row>
    <row r="71" spans="1:66">
      <c r="A71" s="267">
        <v>17</v>
      </c>
      <c r="B71" s="91">
        <f t="shared" ref="B71:D71" si="30">+B32</f>
        <v>0</v>
      </c>
      <c r="C71" s="102">
        <f t="shared" si="30"/>
        <v>0</v>
      </c>
      <c r="D71" s="102">
        <f t="shared" si="30"/>
        <v>0</v>
      </c>
      <c r="E71" s="206">
        <v>0</v>
      </c>
      <c r="F71" s="206">
        <v>0</v>
      </c>
      <c r="G71" s="206">
        <v>0</v>
      </c>
      <c r="H71" s="206">
        <v>0</v>
      </c>
      <c r="I71" s="206">
        <v>0</v>
      </c>
      <c r="J71" s="206">
        <v>0</v>
      </c>
      <c r="K71" s="206">
        <v>0</v>
      </c>
      <c r="L71" s="282">
        <f t="shared" si="17"/>
        <v>0</v>
      </c>
      <c r="M71" s="191"/>
      <c r="N71" s="191"/>
      <c r="O71" s="191"/>
      <c r="P71" s="191"/>
      <c r="Q71" s="191"/>
      <c r="R71" s="191"/>
      <c r="S71" s="191"/>
      <c r="T71" s="191"/>
      <c r="U71" s="191"/>
      <c r="V71" s="191"/>
      <c r="W71" s="191"/>
      <c r="X71" s="191"/>
      <c r="Y71" s="191"/>
      <c r="Z71" s="191"/>
      <c r="AA71" s="191"/>
      <c r="AB71" s="191"/>
      <c r="AC71" s="191"/>
      <c r="AD71" s="191"/>
      <c r="AE71" s="191"/>
      <c r="AF71" s="191"/>
      <c r="AG71" s="191"/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2"/>
      <c r="AX71" s="192"/>
      <c r="AY71" s="192"/>
      <c r="AZ71" s="192"/>
      <c r="BA71" s="192"/>
      <c r="BB71" s="192"/>
      <c r="BC71" s="192"/>
      <c r="BD71" s="192"/>
      <c r="BE71" s="192"/>
      <c r="BF71" s="192"/>
      <c r="BG71" s="192"/>
      <c r="BH71" s="192"/>
      <c r="BI71" s="192"/>
      <c r="BJ71" s="192"/>
      <c r="BK71" s="192"/>
      <c r="BL71" s="192"/>
      <c r="BM71" s="192"/>
      <c r="BN71" s="192"/>
    </row>
    <row r="72" spans="1:66">
      <c r="A72" s="267">
        <v>18</v>
      </c>
      <c r="B72" s="91">
        <f t="shared" ref="B72:D72" si="31">+B33</f>
        <v>0</v>
      </c>
      <c r="C72" s="102">
        <f t="shared" si="31"/>
        <v>0</v>
      </c>
      <c r="D72" s="102">
        <f t="shared" si="31"/>
        <v>0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0</v>
      </c>
      <c r="K72" s="206">
        <v>0</v>
      </c>
      <c r="L72" s="282">
        <f t="shared" si="17"/>
        <v>0</v>
      </c>
      <c r="M72" s="191"/>
      <c r="N72" s="191"/>
      <c r="O72" s="191"/>
      <c r="P72" s="191"/>
      <c r="Q72" s="191"/>
      <c r="R72" s="191"/>
      <c r="S72" s="191"/>
      <c r="T72" s="191"/>
      <c r="U72" s="191"/>
      <c r="V72" s="191"/>
      <c r="W72" s="191"/>
      <c r="X72" s="191"/>
      <c r="Y72" s="191"/>
      <c r="Z72" s="191"/>
      <c r="AA72" s="191"/>
      <c r="AB72" s="191"/>
      <c r="AC72" s="191"/>
      <c r="AD72" s="191"/>
      <c r="AE72" s="191"/>
      <c r="AF72" s="191"/>
      <c r="AG72" s="191"/>
      <c r="AH72" s="191"/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2"/>
      <c r="AX72" s="192"/>
      <c r="AY72" s="192"/>
      <c r="AZ72" s="192"/>
      <c r="BA72" s="192"/>
      <c r="BB72" s="192"/>
      <c r="BC72" s="192"/>
      <c r="BD72" s="192"/>
      <c r="BE72" s="192"/>
      <c r="BF72" s="192"/>
      <c r="BG72" s="192"/>
      <c r="BH72" s="192"/>
      <c r="BI72" s="192"/>
      <c r="BJ72" s="192"/>
      <c r="BK72" s="192"/>
      <c r="BL72" s="192"/>
      <c r="BM72" s="192"/>
      <c r="BN72" s="192"/>
    </row>
    <row r="73" spans="1:66">
      <c r="A73" s="267">
        <f t="shared" ref="A73:A79" si="32">A72+1</f>
        <v>19</v>
      </c>
      <c r="B73" s="91">
        <f t="shared" ref="B73:D73" si="33">+B34</f>
        <v>0</v>
      </c>
      <c r="C73" s="102">
        <f t="shared" si="33"/>
        <v>0</v>
      </c>
      <c r="D73" s="102">
        <f t="shared" si="33"/>
        <v>0</v>
      </c>
      <c r="E73" s="206">
        <v>0</v>
      </c>
      <c r="F73" s="206">
        <v>0</v>
      </c>
      <c r="G73" s="206">
        <v>0</v>
      </c>
      <c r="H73" s="206">
        <v>0</v>
      </c>
      <c r="I73" s="206">
        <v>0</v>
      </c>
      <c r="J73" s="206">
        <v>0</v>
      </c>
      <c r="K73" s="206">
        <v>0</v>
      </c>
      <c r="L73" s="282">
        <f t="shared" si="17"/>
        <v>0</v>
      </c>
      <c r="M73" s="191"/>
      <c r="N73" s="191"/>
      <c r="O73" s="191"/>
      <c r="P73" s="191"/>
      <c r="Q73" s="191"/>
      <c r="R73" s="191"/>
      <c r="S73" s="191"/>
      <c r="T73" s="191"/>
      <c r="U73" s="191"/>
      <c r="V73" s="191"/>
      <c r="W73" s="191"/>
      <c r="X73" s="191"/>
      <c r="Y73" s="191"/>
      <c r="Z73" s="191"/>
      <c r="AA73" s="191"/>
      <c r="AB73" s="191"/>
      <c r="AC73" s="191"/>
      <c r="AD73" s="191"/>
      <c r="AE73" s="191"/>
      <c r="AF73" s="191"/>
      <c r="AG73" s="191"/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2"/>
      <c r="AX73" s="192"/>
      <c r="AY73" s="192"/>
      <c r="AZ73" s="192"/>
      <c r="BA73" s="192"/>
      <c r="BB73" s="192"/>
      <c r="BC73" s="192"/>
      <c r="BD73" s="192"/>
      <c r="BE73" s="192"/>
      <c r="BF73" s="192"/>
      <c r="BG73" s="192"/>
      <c r="BH73" s="192"/>
      <c r="BI73" s="192"/>
      <c r="BJ73" s="192"/>
      <c r="BK73" s="192"/>
      <c r="BL73" s="192"/>
      <c r="BM73" s="192"/>
      <c r="BN73" s="192"/>
    </row>
    <row r="74" spans="1:66">
      <c r="A74" s="267">
        <f t="shared" si="32"/>
        <v>20</v>
      </c>
      <c r="B74" s="91">
        <f t="shared" ref="B74:D74" si="34">+B35</f>
        <v>0</v>
      </c>
      <c r="C74" s="102">
        <f t="shared" si="34"/>
        <v>0</v>
      </c>
      <c r="D74" s="102">
        <f t="shared" si="34"/>
        <v>0</v>
      </c>
      <c r="E74" s="206">
        <v>0</v>
      </c>
      <c r="F74" s="206">
        <v>0</v>
      </c>
      <c r="G74" s="206">
        <v>0</v>
      </c>
      <c r="H74" s="206">
        <v>0</v>
      </c>
      <c r="I74" s="206">
        <v>0</v>
      </c>
      <c r="J74" s="206">
        <v>0</v>
      </c>
      <c r="K74" s="206">
        <v>0</v>
      </c>
      <c r="L74" s="282">
        <f t="shared" si="17"/>
        <v>0</v>
      </c>
      <c r="M74" s="191"/>
      <c r="N74" s="191"/>
      <c r="O74" s="191"/>
      <c r="P74" s="191"/>
      <c r="Q74" s="191"/>
      <c r="R74" s="191"/>
      <c r="S74" s="191"/>
      <c r="T74" s="191"/>
      <c r="U74" s="191"/>
      <c r="V74" s="191"/>
      <c r="W74" s="191"/>
      <c r="X74" s="191"/>
      <c r="Y74" s="191"/>
      <c r="Z74" s="191"/>
      <c r="AA74" s="191"/>
      <c r="AB74" s="191"/>
      <c r="AC74" s="191"/>
      <c r="AD74" s="191"/>
      <c r="AE74" s="191"/>
      <c r="AF74" s="191"/>
      <c r="AG74" s="191"/>
      <c r="AH74" s="191"/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2"/>
      <c r="AX74" s="192"/>
      <c r="AY74" s="192"/>
      <c r="AZ74" s="192"/>
      <c r="BA74" s="192"/>
      <c r="BB74" s="192"/>
      <c r="BC74" s="192"/>
      <c r="BD74" s="192"/>
      <c r="BE74" s="192"/>
      <c r="BF74" s="192"/>
      <c r="BG74" s="192"/>
      <c r="BH74" s="192"/>
      <c r="BI74" s="192"/>
      <c r="BJ74" s="192"/>
      <c r="BK74" s="192"/>
      <c r="BL74" s="192"/>
      <c r="BM74" s="192"/>
      <c r="BN74" s="192"/>
    </row>
    <row r="75" spans="1:66">
      <c r="A75" s="267">
        <f t="shared" si="32"/>
        <v>21</v>
      </c>
      <c r="B75" s="91">
        <f t="shared" ref="B75:D75" si="35">+B36</f>
        <v>0</v>
      </c>
      <c r="C75" s="102">
        <f t="shared" si="35"/>
        <v>0</v>
      </c>
      <c r="D75" s="102">
        <f t="shared" si="35"/>
        <v>0</v>
      </c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0</v>
      </c>
      <c r="K75" s="206">
        <v>0</v>
      </c>
      <c r="L75" s="282">
        <f t="shared" si="17"/>
        <v>0</v>
      </c>
      <c r="M75" s="191"/>
      <c r="N75" s="191"/>
      <c r="O75" s="191"/>
      <c r="P75" s="191"/>
      <c r="Q75" s="191"/>
      <c r="R75" s="191"/>
      <c r="S75" s="191"/>
      <c r="T75" s="191"/>
      <c r="U75" s="191"/>
      <c r="V75" s="191"/>
      <c r="W75" s="191"/>
      <c r="X75" s="191"/>
      <c r="Y75" s="191"/>
      <c r="Z75" s="191"/>
      <c r="AA75" s="191"/>
      <c r="AB75" s="191"/>
      <c r="AC75" s="191"/>
      <c r="AD75" s="191"/>
      <c r="AE75" s="191"/>
      <c r="AF75" s="191"/>
      <c r="AG75" s="191"/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2"/>
      <c r="AX75" s="192"/>
      <c r="AY75" s="192"/>
      <c r="AZ75" s="192"/>
      <c r="BA75" s="192"/>
      <c r="BB75" s="192"/>
      <c r="BC75" s="192"/>
      <c r="BD75" s="192"/>
      <c r="BE75" s="192"/>
      <c r="BF75" s="192"/>
      <c r="BG75" s="192"/>
      <c r="BH75" s="192"/>
      <c r="BI75" s="192"/>
      <c r="BJ75" s="192"/>
      <c r="BK75" s="192"/>
      <c r="BL75" s="192"/>
      <c r="BM75" s="192"/>
      <c r="BN75" s="192"/>
    </row>
    <row r="76" spans="1:66">
      <c r="A76" s="267">
        <f t="shared" si="32"/>
        <v>22</v>
      </c>
      <c r="B76" s="91">
        <f t="shared" ref="B76:D76" si="36">+B37</f>
        <v>0</v>
      </c>
      <c r="C76" s="102">
        <f t="shared" si="36"/>
        <v>0</v>
      </c>
      <c r="D76" s="102">
        <f t="shared" si="36"/>
        <v>0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0</v>
      </c>
      <c r="K76" s="206">
        <v>0</v>
      </c>
      <c r="L76" s="282">
        <f t="shared" si="17"/>
        <v>0</v>
      </c>
      <c r="M76" s="191"/>
      <c r="N76" s="191"/>
      <c r="O76" s="191"/>
      <c r="P76" s="191"/>
      <c r="Q76" s="191"/>
      <c r="R76" s="191"/>
      <c r="S76" s="191"/>
      <c r="T76" s="191"/>
      <c r="U76" s="191"/>
      <c r="V76" s="191"/>
      <c r="W76" s="191"/>
      <c r="X76" s="191"/>
      <c r="Y76" s="191"/>
      <c r="Z76" s="191"/>
      <c r="AA76" s="191"/>
      <c r="AB76" s="191"/>
      <c r="AC76" s="191"/>
      <c r="AD76" s="191"/>
      <c r="AE76" s="191"/>
      <c r="AF76" s="191"/>
      <c r="AG76" s="191"/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2"/>
      <c r="AX76" s="192"/>
      <c r="AY76" s="192"/>
      <c r="AZ76" s="192"/>
      <c r="BA76" s="192"/>
      <c r="BB76" s="192"/>
      <c r="BC76" s="192"/>
      <c r="BD76" s="192"/>
      <c r="BE76" s="192"/>
      <c r="BF76" s="192"/>
      <c r="BG76" s="192"/>
      <c r="BH76" s="192"/>
      <c r="BI76" s="192"/>
      <c r="BJ76" s="192"/>
      <c r="BK76" s="192"/>
      <c r="BL76" s="192"/>
      <c r="BM76" s="192"/>
      <c r="BN76" s="192"/>
    </row>
    <row r="77" spans="1:66">
      <c r="A77" s="267">
        <f t="shared" si="32"/>
        <v>23</v>
      </c>
      <c r="B77" s="91">
        <f t="shared" ref="B77:D77" si="37">+B38</f>
        <v>0</v>
      </c>
      <c r="C77" s="102">
        <f t="shared" si="37"/>
        <v>0</v>
      </c>
      <c r="D77" s="102">
        <f t="shared" si="37"/>
        <v>0</v>
      </c>
      <c r="E77" s="206">
        <v>0</v>
      </c>
      <c r="F77" s="206">
        <v>0</v>
      </c>
      <c r="G77" s="206">
        <v>0</v>
      </c>
      <c r="H77" s="206">
        <v>0</v>
      </c>
      <c r="I77" s="206">
        <v>0</v>
      </c>
      <c r="J77" s="206">
        <v>0</v>
      </c>
      <c r="K77" s="206">
        <v>0</v>
      </c>
      <c r="L77" s="282">
        <f t="shared" si="17"/>
        <v>0</v>
      </c>
      <c r="M77" s="191"/>
      <c r="N77" s="191"/>
      <c r="O77" s="191"/>
      <c r="P77" s="191"/>
      <c r="Q77" s="191"/>
      <c r="R77" s="191"/>
      <c r="S77" s="191"/>
      <c r="T77" s="191"/>
      <c r="U77" s="191"/>
      <c r="V77" s="191"/>
      <c r="W77" s="191"/>
      <c r="X77" s="191"/>
      <c r="Y77" s="191"/>
      <c r="Z77" s="191"/>
      <c r="AA77" s="191"/>
      <c r="AB77" s="191"/>
      <c r="AC77" s="191"/>
      <c r="AD77" s="191"/>
      <c r="AE77" s="191"/>
      <c r="AF77" s="191"/>
      <c r="AG77" s="191"/>
      <c r="AH77" s="191"/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2"/>
      <c r="AX77" s="192"/>
      <c r="AY77" s="192"/>
      <c r="AZ77" s="192"/>
      <c r="BA77" s="192"/>
      <c r="BB77" s="192"/>
      <c r="BC77" s="192"/>
      <c r="BD77" s="192"/>
      <c r="BE77" s="192"/>
      <c r="BF77" s="192"/>
      <c r="BG77" s="192"/>
      <c r="BH77" s="192"/>
      <c r="BI77" s="192"/>
      <c r="BJ77" s="192"/>
      <c r="BK77" s="192"/>
      <c r="BL77" s="192"/>
      <c r="BM77" s="192"/>
      <c r="BN77" s="192"/>
    </row>
    <row r="78" spans="1:66">
      <c r="A78" s="267">
        <f t="shared" si="32"/>
        <v>24</v>
      </c>
      <c r="B78" s="91">
        <f t="shared" ref="B78:D78" si="38">+B39</f>
        <v>0</v>
      </c>
      <c r="C78" s="102">
        <f t="shared" si="38"/>
        <v>0</v>
      </c>
      <c r="D78" s="102">
        <f t="shared" si="38"/>
        <v>0</v>
      </c>
      <c r="E78" s="206">
        <v>0</v>
      </c>
      <c r="F78" s="206">
        <v>0</v>
      </c>
      <c r="G78" s="206">
        <v>0</v>
      </c>
      <c r="H78" s="206">
        <v>0</v>
      </c>
      <c r="I78" s="206">
        <v>0</v>
      </c>
      <c r="J78" s="206">
        <v>0</v>
      </c>
      <c r="K78" s="206">
        <v>0</v>
      </c>
      <c r="L78" s="282">
        <f t="shared" si="17"/>
        <v>0</v>
      </c>
      <c r="M78" s="191"/>
      <c r="N78" s="191"/>
      <c r="O78" s="191"/>
      <c r="P78" s="191"/>
      <c r="Q78" s="191"/>
      <c r="R78" s="191"/>
      <c r="S78" s="191"/>
      <c r="T78" s="191"/>
      <c r="U78" s="191"/>
      <c r="V78" s="191"/>
      <c r="W78" s="191"/>
      <c r="X78" s="191"/>
      <c r="Y78" s="191"/>
      <c r="Z78" s="191"/>
      <c r="AA78" s="191"/>
      <c r="AB78" s="191"/>
      <c r="AC78" s="191"/>
      <c r="AD78" s="191"/>
      <c r="AE78" s="191"/>
      <c r="AF78" s="191"/>
      <c r="AG78" s="191"/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2"/>
      <c r="AX78" s="192"/>
      <c r="AY78" s="192"/>
      <c r="AZ78" s="192"/>
      <c r="BA78" s="192"/>
      <c r="BB78" s="192"/>
      <c r="BC78" s="192"/>
      <c r="BD78" s="192"/>
      <c r="BE78" s="192"/>
      <c r="BF78" s="192"/>
      <c r="BG78" s="192"/>
      <c r="BH78" s="192"/>
      <c r="BI78" s="192"/>
      <c r="BJ78" s="192"/>
      <c r="BK78" s="192"/>
      <c r="BL78" s="192"/>
      <c r="BM78" s="192"/>
      <c r="BN78" s="192"/>
    </row>
    <row r="79" spans="1:66">
      <c r="A79" s="267">
        <f t="shared" si="32"/>
        <v>25</v>
      </c>
      <c r="B79" s="91">
        <f t="shared" ref="B79:D79" si="39">+B40</f>
        <v>0</v>
      </c>
      <c r="C79" s="102">
        <f t="shared" si="39"/>
        <v>0</v>
      </c>
      <c r="D79" s="102">
        <f t="shared" si="39"/>
        <v>0</v>
      </c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06">
        <v>0</v>
      </c>
      <c r="K79" s="206">
        <v>0</v>
      </c>
      <c r="L79" s="282">
        <f t="shared" si="17"/>
        <v>0</v>
      </c>
      <c r="M79" s="191"/>
      <c r="N79" s="191"/>
      <c r="O79" s="191"/>
      <c r="P79" s="191"/>
      <c r="Q79" s="191"/>
      <c r="R79" s="191"/>
      <c r="S79" s="191"/>
      <c r="T79" s="191"/>
      <c r="U79" s="191"/>
      <c r="V79" s="191"/>
      <c r="W79" s="191"/>
      <c r="X79" s="191"/>
      <c r="Y79" s="191"/>
      <c r="Z79" s="191"/>
      <c r="AA79" s="191"/>
      <c r="AB79" s="191"/>
      <c r="AC79" s="191"/>
      <c r="AD79" s="191"/>
      <c r="AE79" s="191"/>
      <c r="AF79" s="191"/>
      <c r="AG79" s="191"/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2"/>
      <c r="AX79" s="192"/>
      <c r="AY79" s="192"/>
      <c r="AZ79" s="192"/>
      <c r="BA79" s="192"/>
      <c r="BB79" s="192"/>
      <c r="BC79" s="192"/>
      <c r="BD79" s="192"/>
      <c r="BE79" s="192"/>
      <c r="BF79" s="192"/>
      <c r="BG79" s="192"/>
      <c r="BH79" s="192"/>
      <c r="BI79" s="192"/>
      <c r="BJ79" s="192"/>
      <c r="BK79" s="192"/>
      <c r="BL79" s="192"/>
      <c r="BM79" s="192"/>
      <c r="BN79" s="192"/>
    </row>
    <row r="80" spans="1:66">
      <c r="A80" s="328"/>
      <c r="B80" s="328"/>
      <c r="C80" s="328"/>
      <c r="D80" s="302" t="s">
        <v>69</v>
      </c>
      <c r="E80" s="329">
        <f t="shared" ref="E80:L80" si="40">SUM(E55:E79)</f>
        <v>0</v>
      </c>
      <c r="F80" s="329">
        <f t="shared" si="40"/>
        <v>0</v>
      </c>
      <c r="G80" s="329">
        <f t="shared" si="40"/>
        <v>0</v>
      </c>
      <c r="H80" s="329">
        <f t="shared" si="40"/>
        <v>0</v>
      </c>
      <c r="I80" s="329">
        <f t="shared" si="40"/>
        <v>0</v>
      </c>
      <c r="J80" s="329">
        <f t="shared" si="40"/>
        <v>0</v>
      </c>
      <c r="K80" s="329">
        <f t="shared" si="40"/>
        <v>0</v>
      </c>
      <c r="L80" s="329">
        <f t="shared" si="40"/>
        <v>0</v>
      </c>
      <c r="M80" s="191"/>
      <c r="N80" s="191"/>
      <c r="O80" s="191"/>
      <c r="P80" s="191"/>
      <c r="Q80" s="191"/>
      <c r="R80" s="191"/>
      <c r="S80" s="191"/>
      <c r="T80" s="191"/>
      <c r="U80" s="192"/>
      <c r="V80" s="192"/>
      <c r="W80" s="192"/>
      <c r="X80" s="192"/>
      <c r="Y80" s="192"/>
      <c r="Z80" s="192"/>
      <c r="AA80" s="192"/>
      <c r="AB80" s="192"/>
      <c r="AC80" s="192"/>
      <c r="AD80" s="192"/>
      <c r="AE80" s="192"/>
      <c r="AF80" s="192"/>
      <c r="AG80" s="192"/>
      <c r="AH80" s="192"/>
      <c r="AI80" s="192"/>
      <c r="AJ80" s="192"/>
      <c r="AK80" s="192"/>
      <c r="AL80" s="192"/>
      <c r="AM80" s="192"/>
      <c r="AN80" s="192"/>
      <c r="AO80" s="192"/>
      <c r="AP80" s="192"/>
      <c r="AQ80" s="192"/>
      <c r="AR80" s="192"/>
      <c r="AS80" s="192"/>
      <c r="AT80" s="192"/>
      <c r="AU80" s="192"/>
      <c r="AV80" s="192"/>
    </row>
    <row r="81" spans="1:56">
      <c r="A81" s="188" t="s">
        <v>77</v>
      </c>
      <c r="B81" s="188" t="s">
        <v>164</v>
      </c>
      <c r="C81" s="192"/>
      <c r="D81" s="192"/>
      <c r="E81" s="192"/>
      <c r="F81" s="192"/>
      <c r="G81" s="192"/>
      <c r="H81" s="192"/>
      <c r="I81" s="192"/>
      <c r="J81" s="192"/>
      <c r="K81" s="192"/>
      <c r="L81" s="192"/>
      <c r="M81" s="192"/>
      <c r="N81" s="192"/>
      <c r="O81" s="192"/>
      <c r="P81" s="192"/>
      <c r="Q81" s="192"/>
      <c r="R81" s="192"/>
      <c r="S81" s="192"/>
      <c r="T81" s="192"/>
      <c r="U81" s="192"/>
      <c r="V81" s="192"/>
      <c r="W81" s="192"/>
      <c r="X81" s="192"/>
      <c r="Y81" s="192"/>
      <c r="Z81" s="192"/>
      <c r="AA81" s="192"/>
      <c r="AB81" s="192"/>
      <c r="AC81" s="192"/>
      <c r="AD81" s="192"/>
      <c r="AE81" s="192"/>
      <c r="AF81" s="192"/>
      <c r="AG81" s="192"/>
      <c r="AH81" s="192"/>
      <c r="AI81" s="192"/>
      <c r="AJ81" s="192"/>
      <c r="AK81" s="192"/>
      <c r="AL81" s="192"/>
      <c r="AM81" s="192"/>
      <c r="AN81" s="192"/>
      <c r="AO81" s="192"/>
      <c r="AP81" s="192"/>
      <c r="AQ81" s="192"/>
      <c r="AR81" s="192"/>
      <c r="AS81" s="192"/>
      <c r="AT81" s="192"/>
      <c r="AU81" s="192"/>
      <c r="AV81" s="192"/>
    </row>
    <row r="82" spans="1:56">
      <c r="A82" s="188" t="s">
        <v>78</v>
      </c>
      <c r="B82" s="188" t="s">
        <v>165</v>
      </c>
      <c r="C82" s="192"/>
      <c r="D82" s="192"/>
      <c r="E82" s="192"/>
      <c r="F82" s="192"/>
      <c r="G82" s="192"/>
      <c r="H82" s="192"/>
      <c r="I82" s="192"/>
      <c r="J82" s="192"/>
      <c r="K82" s="192"/>
      <c r="L82" s="192"/>
      <c r="M82" s="192"/>
      <c r="N82" s="192"/>
      <c r="O82" s="192"/>
      <c r="P82" s="192"/>
      <c r="Q82" s="192"/>
      <c r="R82" s="192"/>
      <c r="S82" s="192"/>
      <c r="T82" s="192"/>
      <c r="U82" s="192"/>
      <c r="V82" s="192"/>
      <c r="W82" s="192"/>
      <c r="X82" s="192"/>
      <c r="Y82" s="192"/>
      <c r="Z82" s="192"/>
      <c r="AA82" s="192"/>
      <c r="AB82" s="192"/>
      <c r="AC82" s="192"/>
      <c r="AD82" s="192"/>
      <c r="AE82" s="192"/>
      <c r="AF82" s="192"/>
      <c r="AG82" s="192"/>
      <c r="AH82" s="192"/>
      <c r="AI82" s="192"/>
      <c r="AJ82" s="192"/>
      <c r="AK82" s="192"/>
      <c r="AL82" s="192"/>
      <c r="AM82" s="192"/>
      <c r="AN82" s="192"/>
      <c r="AO82" s="192"/>
      <c r="AP82" s="192"/>
      <c r="AQ82" s="192"/>
      <c r="AR82" s="192"/>
      <c r="AS82" s="192"/>
      <c r="AT82" s="192"/>
      <c r="AU82" s="192"/>
      <c r="AV82" s="192"/>
      <c r="AW82" s="192"/>
      <c r="AX82" s="192"/>
      <c r="AY82" s="192"/>
      <c r="AZ82" s="192"/>
      <c r="BA82" s="192"/>
      <c r="BB82" s="192"/>
      <c r="BC82" s="192"/>
      <c r="BD82" s="192"/>
    </row>
    <row r="83" spans="1:56">
      <c r="A83" s="188" t="s">
        <v>79</v>
      </c>
      <c r="B83" s="188" t="s">
        <v>97</v>
      </c>
      <c r="C83" s="192"/>
      <c r="D83" s="192"/>
      <c r="E83" s="192"/>
      <c r="F83" s="192"/>
      <c r="G83" s="192"/>
      <c r="H83" s="192"/>
      <c r="I83" s="192"/>
      <c r="J83" s="192"/>
      <c r="K83" s="192"/>
      <c r="L83" s="192"/>
      <c r="M83" s="192"/>
      <c r="N83" s="192"/>
      <c r="O83" s="192"/>
      <c r="P83" s="192"/>
      <c r="Q83" s="192"/>
      <c r="R83" s="192"/>
      <c r="S83" s="192"/>
      <c r="T83" s="192"/>
      <c r="U83" s="192"/>
      <c r="V83" s="192"/>
      <c r="W83" s="192"/>
      <c r="X83" s="192"/>
      <c r="Y83" s="192"/>
      <c r="Z83" s="192"/>
      <c r="AA83" s="192"/>
      <c r="AB83" s="192"/>
      <c r="AC83" s="192"/>
      <c r="AD83" s="192"/>
      <c r="AE83" s="192"/>
      <c r="AF83" s="192"/>
      <c r="AG83" s="192"/>
      <c r="AH83" s="192"/>
      <c r="AI83" s="192"/>
      <c r="AJ83" s="192"/>
      <c r="AK83" s="192"/>
      <c r="AL83" s="192"/>
      <c r="AM83" s="192"/>
      <c r="AN83" s="192"/>
      <c r="AO83" s="192"/>
      <c r="AP83" s="192"/>
      <c r="AQ83" s="192"/>
      <c r="AR83" s="192"/>
      <c r="AS83" s="192"/>
      <c r="AT83" s="192"/>
      <c r="AU83" s="192"/>
      <c r="AV83" s="192"/>
      <c r="AW83" s="192"/>
      <c r="AX83" s="192"/>
      <c r="AY83" s="192"/>
      <c r="AZ83" s="192"/>
      <c r="BA83" s="192"/>
      <c r="BB83" s="192"/>
      <c r="BC83" s="192"/>
      <c r="BD83" s="192"/>
    </row>
    <row r="84" spans="1:56">
      <c r="A84" s="188" t="s">
        <v>60</v>
      </c>
      <c r="B84" s="188" t="s">
        <v>166</v>
      </c>
      <c r="C84" s="192"/>
      <c r="D84" s="192"/>
      <c r="E84" s="192"/>
      <c r="F84" s="192"/>
      <c r="G84" s="192"/>
      <c r="H84" s="192"/>
      <c r="I84" s="192"/>
      <c r="J84" s="192"/>
      <c r="K84" s="192"/>
      <c r="L84" s="192"/>
      <c r="M84" s="192"/>
      <c r="N84" s="192"/>
      <c r="O84" s="192"/>
      <c r="P84" s="192"/>
      <c r="Q84" s="192"/>
      <c r="R84" s="192"/>
      <c r="S84" s="192"/>
      <c r="T84" s="192"/>
      <c r="U84" s="192"/>
      <c r="V84" s="192"/>
      <c r="W84" s="192"/>
      <c r="X84" s="192"/>
      <c r="Y84" s="192"/>
      <c r="Z84" s="192"/>
      <c r="AA84" s="192"/>
      <c r="AB84" s="192"/>
      <c r="AC84" s="192"/>
      <c r="AD84" s="192"/>
      <c r="AE84" s="192"/>
      <c r="AF84" s="192"/>
      <c r="AG84" s="192"/>
      <c r="AH84" s="192"/>
      <c r="AI84" s="192"/>
      <c r="AJ84" s="192"/>
      <c r="AK84" s="192"/>
      <c r="AL84" s="192"/>
      <c r="AM84" s="192"/>
      <c r="AN84" s="192"/>
      <c r="AO84" s="192"/>
      <c r="AP84" s="192"/>
      <c r="AQ84" s="192"/>
      <c r="AR84" s="192"/>
      <c r="AS84" s="192"/>
      <c r="AT84" s="192"/>
      <c r="AU84" s="192"/>
      <c r="AV84" s="192"/>
      <c r="AW84" s="192"/>
      <c r="AX84" s="192"/>
      <c r="AY84" s="192"/>
      <c r="AZ84" s="192"/>
      <c r="BA84" s="192"/>
      <c r="BB84" s="192"/>
      <c r="BC84" s="192"/>
      <c r="BD84" s="192"/>
    </row>
    <row r="85" spans="1:56">
      <c r="A85" s="188" t="s">
        <v>80</v>
      </c>
      <c r="B85" s="188" t="s">
        <v>167</v>
      </c>
      <c r="C85" s="192"/>
      <c r="D85" s="192"/>
      <c r="E85" s="192"/>
      <c r="F85" s="192"/>
      <c r="G85" s="192"/>
      <c r="H85" s="192"/>
      <c r="I85" s="192"/>
      <c r="J85" s="192"/>
      <c r="K85" s="192"/>
      <c r="L85" s="192"/>
      <c r="M85" s="192"/>
      <c r="N85" s="192"/>
      <c r="O85" s="192"/>
      <c r="P85" s="192"/>
      <c r="Q85" s="192"/>
      <c r="R85" s="192"/>
      <c r="S85" s="192"/>
      <c r="T85" s="192"/>
      <c r="U85" s="192"/>
      <c r="V85" s="192"/>
      <c r="W85" s="192"/>
      <c r="X85" s="192"/>
      <c r="Y85" s="192"/>
      <c r="Z85" s="192"/>
      <c r="AA85" s="192"/>
      <c r="AB85" s="192"/>
      <c r="AC85" s="192"/>
      <c r="AD85" s="192"/>
      <c r="AE85" s="192"/>
      <c r="AF85" s="192"/>
      <c r="AG85" s="192"/>
      <c r="AH85" s="192"/>
      <c r="AI85" s="192"/>
      <c r="AJ85" s="192"/>
      <c r="AK85" s="192"/>
      <c r="AL85" s="192"/>
      <c r="AM85" s="192"/>
      <c r="AN85" s="192"/>
      <c r="AO85" s="192"/>
      <c r="AP85" s="192"/>
      <c r="AQ85" s="192"/>
      <c r="AR85" s="192"/>
      <c r="AS85" s="192"/>
      <c r="AT85" s="192"/>
      <c r="AU85" s="192"/>
      <c r="AV85" s="192"/>
      <c r="AW85" s="192"/>
      <c r="AX85" s="192"/>
      <c r="AY85" s="192"/>
      <c r="AZ85" s="192"/>
      <c r="BA85" s="192"/>
      <c r="BB85" s="192"/>
      <c r="BC85" s="192"/>
      <c r="BD85" s="192"/>
    </row>
    <row r="86" spans="1:56">
      <c r="A86" s="188" t="s">
        <v>81</v>
      </c>
      <c r="B86" s="188" t="s">
        <v>100</v>
      </c>
      <c r="C86" s="192"/>
      <c r="D86" s="192"/>
      <c r="E86" s="192"/>
      <c r="F86" s="192"/>
      <c r="G86" s="192"/>
      <c r="H86" s="192"/>
      <c r="I86" s="192"/>
      <c r="J86" s="192"/>
      <c r="K86" s="192"/>
      <c r="L86" s="192"/>
      <c r="M86" s="192"/>
      <c r="N86" s="192"/>
      <c r="O86" s="192"/>
      <c r="P86" s="192"/>
      <c r="Q86" s="192"/>
      <c r="R86" s="192"/>
      <c r="S86" s="192"/>
      <c r="T86" s="192"/>
      <c r="U86" s="192"/>
      <c r="V86" s="192"/>
      <c r="W86" s="192"/>
      <c r="X86" s="192"/>
      <c r="Y86" s="192"/>
      <c r="Z86" s="192"/>
      <c r="AA86" s="192"/>
      <c r="AB86" s="192"/>
      <c r="AC86" s="192"/>
      <c r="AD86" s="192"/>
      <c r="AE86" s="192"/>
      <c r="AF86" s="192"/>
      <c r="AG86" s="192"/>
      <c r="AH86" s="192"/>
      <c r="AI86" s="192"/>
      <c r="AJ86" s="192"/>
      <c r="AK86" s="192"/>
      <c r="AL86" s="192"/>
      <c r="AM86" s="192"/>
      <c r="AN86" s="192"/>
      <c r="AO86" s="192"/>
      <c r="AP86" s="192"/>
      <c r="AQ86" s="192"/>
      <c r="AR86" s="192"/>
      <c r="AS86" s="192"/>
      <c r="AT86" s="192"/>
      <c r="AU86" s="192"/>
      <c r="AV86" s="192"/>
      <c r="AW86" s="192"/>
      <c r="AX86" s="192"/>
      <c r="AY86" s="192"/>
      <c r="AZ86" s="192"/>
      <c r="BA86" s="192"/>
      <c r="BB86" s="192"/>
      <c r="BC86" s="192"/>
      <c r="BD86" s="192"/>
    </row>
    <row r="87" spans="1:56">
      <c r="A87" s="192"/>
      <c r="B87" s="192"/>
      <c r="C87" s="192"/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92"/>
      <c r="P87" s="192"/>
      <c r="Q87" s="192"/>
      <c r="R87" s="192"/>
      <c r="S87" s="192"/>
      <c r="T87" s="192"/>
      <c r="U87" s="192"/>
      <c r="V87" s="192"/>
      <c r="W87" s="192"/>
      <c r="X87" s="192"/>
      <c r="Y87" s="192"/>
      <c r="Z87" s="192"/>
      <c r="AA87" s="192"/>
      <c r="AB87" s="192"/>
      <c r="AC87" s="192"/>
      <c r="AD87" s="192"/>
      <c r="AE87" s="192"/>
      <c r="AF87" s="192"/>
      <c r="AG87" s="192"/>
      <c r="AH87" s="192"/>
      <c r="AI87" s="192"/>
      <c r="AJ87" s="192"/>
      <c r="AK87" s="192"/>
      <c r="AL87" s="192"/>
      <c r="AM87" s="192"/>
      <c r="AN87" s="192"/>
      <c r="AO87" s="192"/>
      <c r="AP87" s="192"/>
      <c r="AQ87" s="192"/>
      <c r="AR87" s="192"/>
      <c r="AS87" s="192"/>
      <c r="AT87" s="192"/>
      <c r="AU87" s="192"/>
      <c r="AV87" s="192"/>
      <c r="AW87" s="192"/>
      <c r="AX87" s="192"/>
      <c r="AY87" s="192"/>
      <c r="AZ87" s="192"/>
      <c r="BA87" s="192"/>
      <c r="BB87" s="192"/>
      <c r="BC87" s="192"/>
      <c r="BD87" s="192"/>
    </row>
    <row r="88" spans="1:56">
      <c r="A88" s="192"/>
      <c r="B88" s="192"/>
      <c r="C88" s="192"/>
      <c r="D88" s="192"/>
      <c r="E88" s="192"/>
      <c r="F88" s="192"/>
      <c r="G88" s="192"/>
      <c r="H88" s="192"/>
      <c r="I88" s="192"/>
      <c r="J88" s="192"/>
      <c r="K88" s="192"/>
      <c r="L88" s="192"/>
      <c r="M88" s="192"/>
      <c r="N88" s="192"/>
      <c r="O88" s="192"/>
      <c r="P88" s="192"/>
      <c r="Q88" s="192"/>
      <c r="R88" s="192"/>
      <c r="S88" s="192"/>
      <c r="T88" s="192"/>
      <c r="U88" s="192"/>
      <c r="V88" s="192"/>
      <c r="W88" s="192"/>
      <c r="X88" s="192"/>
      <c r="Y88" s="192"/>
      <c r="Z88" s="192"/>
      <c r="AA88" s="192"/>
      <c r="AB88" s="192"/>
      <c r="AC88" s="192"/>
      <c r="AD88" s="192"/>
      <c r="AE88" s="192"/>
      <c r="AF88" s="192"/>
      <c r="AG88" s="192"/>
      <c r="AH88" s="192"/>
      <c r="AI88" s="192"/>
      <c r="AJ88" s="192"/>
      <c r="AK88" s="192"/>
      <c r="AL88" s="192"/>
      <c r="AM88" s="192"/>
      <c r="AN88" s="192"/>
      <c r="AO88" s="192"/>
      <c r="AP88" s="192"/>
      <c r="AQ88" s="192"/>
      <c r="AR88" s="192"/>
      <c r="AS88" s="192"/>
      <c r="AT88" s="192"/>
      <c r="AU88" s="192"/>
      <c r="AV88" s="192"/>
      <c r="AW88" s="192"/>
      <c r="AX88" s="192"/>
      <c r="AY88" s="192"/>
      <c r="AZ88" s="192"/>
      <c r="BA88" s="192"/>
      <c r="BB88" s="192"/>
      <c r="BC88" s="192"/>
      <c r="BD88" s="192"/>
    </row>
    <row r="89" spans="1:56">
      <c r="A89" s="192"/>
      <c r="B89" s="192"/>
      <c r="C89" s="192"/>
      <c r="D89" s="192"/>
      <c r="E89" s="192"/>
      <c r="F89" s="192"/>
      <c r="G89" s="192"/>
      <c r="H89" s="192"/>
      <c r="I89" s="192"/>
      <c r="J89" s="192"/>
      <c r="K89" s="192"/>
      <c r="L89" s="192"/>
      <c r="M89" s="192"/>
      <c r="N89" s="192"/>
      <c r="O89" s="192"/>
      <c r="P89" s="192"/>
      <c r="Q89" s="192"/>
      <c r="R89" s="192"/>
      <c r="S89" s="192"/>
      <c r="T89" s="192"/>
      <c r="U89" s="192"/>
      <c r="V89" s="192"/>
      <c r="W89" s="192"/>
      <c r="X89" s="192"/>
      <c r="Y89" s="192"/>
      <c r="Z89" s="192"/>
      <c r="AA89" s="192"/>
      <c r="AB89" s="192"/>
      <c r="AC89" s="192"/>
      <c r="AD89" s="192"/>
      <c r="AE89" s="192"/>
      <c r="AF89" s="192"/>
      <c r="AG89" s="192"/>
      <c r="AH89" s="192"/>
      <c r="AI89" s="192"/>
      <c r="AJ89" s="192"/>
      <c r="AK89" s="192"/>
      <c r="AL89" s="192"/>
      <c r="AM89" s="192"/>
      <c r="AN89" s="192"/>
      <c r="AO89" s="192"/>
      <c r="AP89" s="192"/>
      <c r="AQ89" s="192"/>
      <c r="AR89" s="192"/>
      <c r="AS89" s="192"/>
      <c r="AT89" s="192"/>
      <c r="AU89" s="192"/>
      <c r="AV89" s="192"/>
      <c r="AW89" s="192"/>
      <c r="AX89" s="192"/>
      <c r="AY89" s="192"/>
      <c r="AZ89" s="192"/>
      <c r="BA89" s="192"/>
      <c r="BB89" s="192"/>
      <c r="BC89" s="192"/>
      <c r="BD89" s="192"/>
    </row>
    <row r="90" spans="1:56">
      <c r="A90" s="192"/>
      <c r="B90" s="192"/>
      <c r="C90" s="192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2"/>
      <c r="O90" s="192"/>
      <c r="P90" s="192"/>
      <c r="Q90" s="192"/>
      <c r="R90" s="192"/>
      <c r="S90" s="192"/>
      <c r="T90" s="192"/>
      <c r="U90" s="192"/>
      <c r="V90" s="192"/>
      <c r="W90" s="192"/>
      <c r="X90" s="192"/>
      <c r="Y90" s="192"/>
      <c r="Z90" s="192"/>
      <c r="AA90" s="192"/>
      <c r="AB90" s="192"/>
      <c r="AC90" s="192"/>
      <c r="AD90" s="192"/>
      <c r="AE90" s="192"/>
      <c r="AF90" s="192"/>
      <c r="AG90" s="192"/>
      <c r="AH90" s="192"/>
      <c r="AI90" s="192"/>
      <c r="AJ90" s="192"/>
      <c r="AK90" s="192"/>
      <c r="AL90" s="192"/>
      <c r="AM90" s="192"/>
      <c r="AN90" s="192"/>
      <c r="AO90" s="192"/>
      <c r="AP90" s="192"/>
      <c r="AQ90" s="192"/>
      <c r="AR90" s="192"/>
      <c r="AS90" s="192"/>
      <c r="AT90" s="192"/>
      <c r="AU90" s="192"/>
      <c r="AV90" s="192"/>
      <c r="AW90" s="192"/>
      <c r="AX90" s="192"/>
      <c r="AY90" s="192"/>
      <c r="AZ90" s="192"/>
      <c r="BA90" s="192"/>
      <c r="BB90" s="192"/>
      <c r="BC90" s="192"/>
      <c r="BD90" s="192"/>
    </row>
    <row r="91" spans="1:56">
      <c r="A91" s="192"/>
      <c r="B91" s="192"/>
      <c r="C91" s="192"/>
      <c r="D91" s="192"/>
      <c r="E91" s="192"/>
      <c r="F91" s="192"/>
      <c r="G91" s="192"/>
      <c r="H91" s="192"/>
      <c r="I91" s="192"/>
      <c r="J91" s="192"/>
      <c r="K91" s="192"/>
      <c r="L91" s="192"/>
      <c r="M91" s="192"/>
      <c r="N91" s="192"/>
      <c r="O91" s="192"/>
      <c r="P91" s="192"/>
      <c r="Q91" s="192"/>
      <c r="R91" s="192"/>
      <c r="S91" s="192"/>
      <c r="T91" s="192"/>
      <c r="U91" s="192"/>
      <c r="V91" s="192"/>
      <c r="W91" s="192"/>
      <c r="X91" s="192"/>
      <c r="Y91" s="192"/>
      <c r="Z91" s="192"/>
      <c r="AA91" s="192"/>
      <c r="AB91" s="192"/>
      <c r="AC91" s="192"/>
      <c r="AD91" s="192"/>
      <c r="AE91" s="192"/>
      <c r="AF91" s="192"/>
      <c r="AG91" s="192"/>
      <c r="AH91" s="192"/>
      <c r="AI91" s="192"/>
      <c r="AJ91" s="192"/>
      <c r="AK91" s="192"/>
      <c r="AL91" s="192"/>
      <c r="AM91" s="192"/>
      <c r="AN91" s="192"/>
      <c r="AO91" s="192"/>
      <c r="AP91" s="192"/>
      <c r="AQ91" s="192"/>
      <c r="AR91" s="192"/>
      <c r="AS91" s="192"/>
      <c r="AT91" s="192"/>
      <c r="AU91" s="192"/>
      <c r="AV91" s="192"/>
      <c r="AW91" s="192"/>
      <c r="AX91" s="192"/>
      <c r="AY91" s="192"/>
      <c r="AZ91" s="192"/>
      <c r="BA91" s="192"/>
      <c r="BB91" s="192"/>
      <c r="BC91" s="192"/>
      <c r="BD91" s="192"/>
    </row>
    <row r="92" spans="1:56">
      <c r="A92" s="192"/>
      <c r="B92" s="192"/>
      <c r="C92" s="192"/>
      <c r="D92" s="192"/>
      <c r="E92" s="192"/>
      <c r="F92" s="192"/>
      <c r="G92" s="192"/>
      <c r="H92" s="192"/>
      <c r="I92" s="192"/>
      <c r="J92" s="192"/>
      <c r="K92" s="192"/>
      <c r="L92" s="192"/>
      <c r="M92" s="192"/>
      <c r="N92" s="192"/>
      <c r="O92" s="192"/>
      <c r="P92" s="192"/>
      <c r="Q92" s="192"/>
      <c r="R92" s="192"/>
      <c r="S92" s="192"/>
      <c r="T92" s="192"/>
      <c r="U92" s="192"/>
      <c r="V92" s="192"/>
      <c r="W92" s="192"/>
      <c r="X92" s="192"/>
      <c r="Y92" s="192"/>
      <c r="Z92" s="192"/>
      <c r="AA92" s="192"/>
      <c r="AB92" s="192"/>
      <c r="AC92" s="192"/>
      <c r="AD92" s="192"/>
      <c r="AE92" s="192"/>
      <c r="AF92" s="192"/>
      <c r="AG92" s="192"/>
      <c r="AH92" s="192"/>
      <c r="AI92" s="192"/>
      <c r="AJ92" s="192"/>
      <c r="AK92" s="192"/>
      <c r="AL92" s="192"/>
      <c r="AM92" s="192"/>
      <c r="AN92" s="192"/>
      <c r="AO92" s="192"/>
      <c r="AP92" s="192"/>
      <c r="AQ92" s="192"/>
      <c r="AR92" s="192"/>
      <c r="AS92" s="192"/>
      <c r="AT92" s="192"/>
      <c r="AU92" s="192"/>
      <c r="AV92" s="192"/>
      <c r="AW92" s="192"/>
      <c r="AX92" s="192"/>
      <c r="AY92" s="192"/>
      <c r="AZ92" s="192"/>
      <c r="BA92" s="192"/>
      <c r="BB92" s="192"/>
      <c r="BC92" s="192"/>
      <c r="BD92" s="192"/>
    </row>
    <row r="93" spans="1:56">
      <c r="A93" s="192"/>
      <c r="B93" s="192"/>
      <c r="C93" s="192"/>
      <c r="D93" s="192"/>
      <c r="E93" s="192"/>
      <c r="F93" s="192"/>
      <c r="G93" s="192"/>
      <c r="H93" s="192"/>
      <c r="I93" s="192"/>
      <c r="J93" s="192"/>
      <c r="K93" s="192"/>
      <c r="L93" s="192"/>
      <c r="M93" s="192"/>
      <c r="N93" s="192"/>
      <c r="O93" s="192"/>
      <c r="P93" s="192"/>
      <c r="Q93" s="192"/>
      <c r="R93" s="192"/>
      <c r="S93" s="192"/>
      <c r="T93" s="192"/>
      <c r="U93" s="192"/>
      <c r="V93" s="192"/>
      <c r="W93" s="192"/>
      <c r="X93" s="192"/>
      <c r="Y93" s="192"/>
      <c r="Z93" s="192"/>
      <c r="AA93" s="192"/>
      <c r="AB93" s="192"/>
      <c r="AC93" s="192"/>
      <c r="AD93" s="192"/>
      <c r="AE93" s="192"/>
      <c r="AF93" s="192"/>
      <c r="AG93" s="192"/>
      <c r="AH93" s="192"/>
      <c r="AI93" s="192"/>
      <c r="AJ93" s="192"/>
      <c r="AK93" s="192"/>
      <c r="AL93" s="192"/>
      <c r="AM93" s="192"/>
      <c r="AN93" s="192"/>
      <c r="AO93" s="192"/>
      <c r="AP93" s="192"/>
      <c r="AQ93" s="192"/>
      <c r="AR93" s="192"/>
      <c r="AS93" s="192"/>
      <c r="AT93" s="192"/>
      <c r="AU93" s="192"/>
      <c r="AV93" s="192"/>
      <c r="AW93" s="192"/>
      <c r="AX93" s="192"/>
      <c r="AY93" s="192"/>
      <c r="AZ93" s="192"/>
      <c r="BA93" s="192"/>
      <c r="BB93" s="192"/>
      <c r="BC93" s="192"/>
      <c r="BD93" s="192"/>
    </row>
    <row r="94" spans="1:56">
      <c r="A94" s="192"/>
      <c r="B94" s="192"/>
      <c r="C94" s="192"/>
      <c r="D94" s="192"/>
      <c r="E94" s="192"/>
      <c r="F94" s="192"/>
      <c r="G94" s="192"/>
      <c r="H94" s="192"/>
      <c r="I94" s="192"/>
      <c r="J94" s="192"/>
      <c r="K94" s="192"/>
      <c r="L94" s="192"/>
      <c r="M94" s="192"/>
      <c r="N94" s="192"/>
      <c r="O94" s="192"/>
      <c r="P94" s="192"/>
      <c r="Q94" s="192"/>
      <c r="R94" s="192"/>
      <c r="S94" s="192"/>
      <c r="T94" s="192"/>
      <c r="U94" s="192"/>
      <c r="V94" s="192"/>
      <c r="W94" s="192"/>
      <c r="X94" s="192"/>
      <c r="Y94" s="192"/>
      <c r="Z94" s="192"/>
      <c r="AA94" s="192"/>
      <c r="AB94" s="192"/>
      <c r="AC94" s="192"/>
      <c r="AD94" s="192"/>
      <c r="AE94" s="192"/>
      <c r="AF94" s="192"/>
      <c r="AG94" s="192"/>
      <c r="AH94" s="192"/>
      <c r="AI94" s="192"/>
      <c r="AJ94" s="192"/>
      <c r="AK94" s="192"/>
      <c r="AL94" s="192"/>
      <c r="AM94" s="192"/>
      <c r="AN94" s="192"/>
      <c r="AO94" s="192"/>
      <c r="AP94" s="192"/>
      <c r="AQ94" s="192"/>
      <c r="AR94" s="192"/>
      <c r="AS94" s="192"/>
      <c r="AT94" s="192"/>
      <c r="AU94" s="192"/>
      <c r="AV94" s="192"/>
      <c r="AW94" s="192"/>
      <c r="AX94" s="192"/>
      <c r="AY94" s="192"/>
      <c r="AZ94" s="192"/>
      <c r="BA94" s="192"/>
      <c r="BB94" s="192"/>
      <c r="BC94" s="192"/>
      <c r="BD94" s="192"/>
    </row>
    <row r="95" spans="1:56">
      <c r="A95" s="192"/>
      <c r="B95" s="192"/>
      <c r="C95" s="192"/>
      <c r="D95" s="192"/>
      <c r="E95" s="192"/>
      <c r="F95" s="192"/>
      <c r="G95" s="192"/>
      <c r="H95" s="192"/>
      <c r="I95" s="192"/>
      <c r="J95" s="192"/>
      <c r="K95" s="192"/>
      <c r="L95" s="192"/>
      <c r="M95" s="192"/>
      <c r="N95" s="192"/>
      <c r="O95" s="192"/>
      <c r="P95" s="192"/>
      <c r="Q95" s="192"/>
      <c r="R95" s="192"/>
      <c r="S95" s="192"/>
      <c r="T95" s="192"/>
      <c r="U95" s="192"/>
      <c r="V95" s="192"/>
      <c r="W95" s="192"/>
      <c r="X95" s="192"/>
      <c r="Y95" s="192"/>
      <c r="Z95" s="192"/>
      <c r="AA95" s="192"/>
      <c r="AB95" s="192"/>
      <c r="AC95" s="192"/>
      <c r="AD95" s="192"/>
      <c r="AE95" s="192"/>
      <c r="AF95" s="192"/>
      <c r="AG95" s="192"/>
      <c r="AH95" s="192"/>
      <c r="AI95" s="192"/>
      <c r="AJ95" s="192"/>
      <c r="AK95" s="192"/>
      <c r="AL95" s="192"/>
      <c r="AM95" s="192"/>
      <c r="AN95" s="192"/>
      <c r="AO95" s="192"/>
      <c r="AP95" s="192"/>
      <c r="AQ95" s="192"/>
      <c r="AR95" s="192"/>
      <c r="AS95" s="192"/>
      <c r="AT95" s="192"/>
      <c r="AU95" s="192"/>
      <c r="AV95" s="192"/>
      <c r="AW95" s="192"/>
      <c r="AX95" s="192"/>
      <c r="AY95" s="192"/>
      <c r="AZ95" s="192"/>
      <c r="BA95" s="192"/>
      <c r="BB95" s="192"/>
      <c r="BC95" s="192"/>
      <c r="BD95" s="192"/>
    </row>
    <row r="96" spans="1:56">
      <c r="A96" s="192"/>
      <c r="B96" s="192"/>
      <c r="C96" s="192"/>
      <c r="D96" s="192"/>
      <c r="E96" s="192"/>
      <c r="F96" s="192"/>
      <c r="G96" s="192"/>
      <c r="H96" s="192"/>
      <c r="I96" s="192"/>
      <c r="J96" s="192"/>
      <c r="K96" s="192"/>
      <c r="L96" s="192"/>
      <c r="M96" s="192"/>
      <c r="N96" s="192"/>
      <c r="O96" s="192"/>
      <c r="P96" s="192"/>
      <c r="Q96" s="192"/>
      <c r="R96" s="192"/>
      <c r="S96" s="192"/>
      <c r="T96" s="192"/>
      <c r="U96" s="192"/>
      <c r="V96" s="192"/>
      <c r="W96" s="192"/>
      <c r="X96" s="192"/>
      <c r="Y96" s="192"/>
      <c r="Z96" s="192"/>
      <c r="AA96" s="192"/>
      <c r="AB96" s="192"/>
      <c r="AC96" s="192"/>
      <c r="AD96" s="192"/>
      <c r="AE96" s="192"/>
      <c r="AF96" s="192"/>
      <c r="AG96" s="192"/>
      <c r="AH96" s="192"/>
      <c r="AI96" s="192"/>
      <c r="AJ96" s="192"/>
      <c r="AK96" s="192"/>
      <c r="AL96" s="192"/>
      <c r="AM96" s="192"/>
      <c r="AN96" s="192"/>
      <c r="AO96" s="192"/>
      <c r="AP96" s="192"/>
      <c r="AQ96" s="192"/>
      <c r="AR96" s="192"/>
      <c r="AS96" s="192"/>
      <c r="AT96" s="192"/>
      <c r="AU96" s="192"/>
      <c r="AV96" s="192"/>
      <c r="AW96" s="192"/>
      <c r="AX96" s="192"/>
      <c r="AY96" s="192"/>
      <c r="AZ96" s="192"/>
      <c r="BA96" s="192"/>
      <c r="BB96" s="192"/>
      <c r="BC96" s="192"/>
      <c r="BD96" s="192"/>
    </row>
    <row r="97" spans="1:56">
      <c r="A97" s="192"/>
      <c r="B97" s="192"/>
      <c r="C97" s="192"/>
      <c r="D97" s="192"/>
      <c r="E97" s="192"/>
      <c r="F97" s="192"/>
      <c r="G97" s="192"/>
      <c r="H97" s="192"/>
      <c r="I97" s="192"/>
      <c r="J97" s="192"/>
      <c r="K97" s="192"/>
      <c r="L97" s="192"/>
      <c r="M97" s="192"/>
      <c r="N97" s="192"/>
      <c r="O97" s="192"/>
      <c r="P97" s="192"/>
      <c r="Q97" s="192"/>
      <c r="R97" s="192"/>
      <c r="S97" s="192"/>
      <c r="T97" s="192"/>
      <c r="U97" s="192"/>
      <c r="V97" s="192"/>
      <c r="W97" s="192"/>
      <c r="X97" s="192"/>
      <c r="Y97" s="192"/>
      <c r="Z97" s="192"/>
      <c r="AA97" s="192"/>
      <c r="AB97" s="192"/>
      <c r="AC97" s="192"/>
      <c r="AD97" s="192"/>
      <c r="AE97" s="192"/>
      <c r="AF97" s="192"/>
      <c r="AG97" s="192"/>
      <c r="AH97" s="192"/>
      <c r="AI97" s="192"/>
      <c r="AJ97" s="192"/>
      <c r="AK97" s="192"/>
      <c r="AL97" s="192"/>
      <c r="AM97" s="192"/>
      <c r="AN97" s="192"/>
      <c r="AO97" s="192"/>
      <c r="AP97" s="192"/>
      <c r="AQ97" s="192"/>
      <c r="AR97" s="192"/>
      <c r="AS97" s="192"/>
      <c r="AT97" s="192"/>
      <c r="AU97" s="192"/>
      <c r="AV97" s="192"/>
      <c r="AW97" s="192"/>
      <c r="AX97" s="192"/>
      <c r="AY97" s="192"/>
      <c r="AZ97" s="192"/>
      <c r="BA97" s="192"/>
      <c r="BB97" s="192"/>
      <c r="BC97" s="192"/>
      <c r="BD97" s="192"/>
    </row>
    <row r="98" spans="1:56">
      <c r="A98" s="192"/>
      <c r="B98" s="192"/>
      <c r="C98" s="192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192"/>
      <c r="O98" s="192"/>
      <c r="P98" s="192"/>
      <c r="Q98" s="192"/>
      <c r="R98" s="192"/>
      <c r="S98" s="192"/>
      <c r="T98" s="192"/>
      <c r="U98" s="192"/>
      <c r="V98" s="192"/>
      <c r="W98" s="192"/>
      <c r="X98" s="192"/>
      <c r="Y98" s="192"/>
      <c r="Z98" s="192"/>
      <c r="AA98" s="192"/>
      <c r="AB98" s="192"/>
      <c r="AC98" s="192"/>
      <c r="AD98" s="192"/>
      <c r="AE98" s="192"/>
      <c r="AF98" s="192"/>
      <c r="AG98" s="192"/>
      <c r="AH98" s="192"/>
      <c r="AI98" s="192"/>
      <c r="AJ98" s="192"/>
      <c r="AK98" s="192"/>
      <c r="AL98" s="192"/>
      <c r="AM98" s="192"/>
      <c r="AN98" s="192"/>
      <c r="AO98" s="192"/>
      <c r="AP98" s="192"/>
      <c r="AQ98" s="192"/>
      <c r="AR98" s="192"/>
      <c r="AS98" s="192"/>
      <c r="AT98" s="192"/>
      <c r="AU98" s="192"/>
      <c r="AV98" s="192"/>
      <c r="AW98" s="192"/>
      <c r="AX98" s="192"/>
      <c r="AY98" s="192"/>
      <c r="AZ98" s="192"/>
      <c r="BA98" s="192"/>
      <c r="BB98" s="192"/>
      <c r="BC98" s="192"/>
      <c r="BD98" s="192"/>
    </row>
    <row r="99" spans="1:56">
      <c r="A99" s="192"/>
      <c r="B99" s="192"/>
      <c r="C99" s="192"/>
      <c r="D99" s="192"/>
      <c r="E99" s="192"/>
      <c r="F99" s="192"/>
      <c r="G99" s="192"/>
      <c r="H99" s="192"/>
      <c r="I99" s="192"/>
      <c r="J99" s="192"/>
      <c r="K99" s="192"/>
      <c r="L99" s="192"/>
      <c r="M99" s="192"/>
      <c r="N99" s="192"/>
      <c r="O99" s="192"/>
      <c r="P99" s="192"/>
      <c r="Q99" s="192"/>
      <c r="R99" s="192"/>
      <c r="S99" s="192"/>
      <c r="T99" s="192"/>
      <c r="U99" s="192"/>
      <c r="V99" s="192"/>
      <c r="W99" s="192"/>
      <c r="X99" s="192"/>
      <c r="Y99" s="192"/>
      <c r="Z99" s="192"/>
      <c r="AA99" s="192"/>
      <c r="AB99" s="192"/>
      <c r="AC99" s="192"/>
      <c r="AD99" s="192"/>
      <c r="AE99" s="192"/>
      <c r="AF99" s="192"/>
      <c r="AG99" s="192"/>
      <c r="AH99" s="192"/>
      <c r="AI99" s="192"/>
      <c r="AJ99" s="192"/>
      <c r="AK99" s="192"/>
      <c r="AL99" s="192"/>
      <c r="AM99" s="192"/>
      <c r="AN99" s="192"/>
      <c r="AO99" s="192"/>
      <c r="AP99" s="192"/>
      <c r="AQ99" s="192"/>
      <c r="AR99" s="192"/>
      <c r="AS99" s="192"/>
      <c r="AT99" s="192"/>
      <c r="AU99" s="192"/>
      <c r="AV99" s="192"/>
      <c r="AW99" s="192"/>
      <c r="AX99" s="192"/>
      <c r="AY99" s="192"/>
      <c r="AZ99" s="192"/>
      <c r="BA99" s="192"/>
      <c r="BB99" s="192"/>
      <c r="BC99" s="192"/>
      <c r="BD99" s="192"/>
    </row>
    <row r="100" spans="1:56">
      <c r="A100" s="192"/>
      <c r="B100" s="192"/>
      <c r="C100" s="192"/>
      <c r="D100" s="192"/>
      <c r="E100" s="192"/>
      <c r="F100" s="192"/>
      <c r="G100" s="192"/>
      <c r="H100" s="192"/>
      <c r="I100" s="192"/>
      <c r="J100" s="192"/>
      <c r="K100" s="192"/>
      <c r="L100" s="192"/>
      <c r="M100" s="192"/>
      <c r="N100" s="192"/>
      <c r="O100" s="192"/>
      <c r="P100" s="192"/>
      <c r="Q100" s="192"/>
      <c r="R100" s="192"/>
      <c r="S100" s="192"/>
      <c r="T100" s="192"/>
      <c r="U100" s="192"/>
      <c r="V100" s="192"/>
      <c r="W100" s="192"/>
      <c r="X100" s="192"/>
      <c r="Y100" s="192"/>
      <c r="Z100" s="192"/>
      <c r="AA100" s="192"/>
      <c r="AB100" s="192"/>
      <c r="AC100" s="192"/>
      <c r="AD100" s="192"/>
      <c r="AE100" s="192"/>
      <c r="AF100" s="192"/>
      <c r="AG100" s="192"/>
      <c r="AH100" s="192"/>
      <c r="AI100" s="192"/>
      <c r="AJ100" s="192"/>
      <c r="AK100" s="192"/>
      <c r="AL100" s="192"/>
      <c r="AM100" s="192"/>
      <c r="AN100" s="192"/>
      <c r="AO100" s="192"/>
      <c r="AP100" s="192"/>
      <c r="AQ100" s="192"/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92"/>
      <c r="BC100" s="192"/>
      <c r="BD100" s="192"/>
    </row>
    <row r="101" spans="1:56">
      <c r="A101" s="192"/>
      <c r="B101" s="192"/>
      <c r="C101" s="192"/>
      <c r="D101" s="192"/>
      <c r="E101" s="192"/>
      <c r="F101" s="192"/>
      <c r="G101" s="192"/>
      <c r="H101" s="192"/>
      <c r="I101" s="192"/>
      <c r="J101" s="192"/>
      <c r="K101" s="192"/>
      <c r="L101" s="192"/>
      <c r="M101" s="192"/>
      <c r="N101" s="192"/>
      <c r="O101" s="192"/>
      <c r="P101" s="192"/>
      <c r="Q101" s="192"/>
      <c r="R101" s="192"/>
      <c r="S101" s="192"/>
      <c r="T101" s="192"/>
      <c r="U101" s="192"/>
      <c r="V101" s="192"/>
      <c r="W101" s="192"/>
      <c r="X101" s="192"/>
      <c r="Y101" s="192"/>
      <c r="Z101" s="192"/>
      <c r="AA101" s="192"/>
      <c r="AB101" s="192"/>
      <c r="AC101" s="192"/>
      <c r="AD101" s="192"/>
      <c r="AE101" s="192"/>
      <c r="AF101" s="192"/>
      <c r="AG101" s="192"/>
      <c r="AH101" s="192"/>
      <c r="AI101" s="192"/>
      <c r="AJ101" s="192"/>
      <c r="AK101" s="192"/>
      <c r="AL101" s="192"/>
      <c r="AM101" s="192"/>
      <c r="AN101" s="192"/>
      <c r="AO101" s="192"/>
      <c r="AP101" s="192"/>
      <c r="AQ101" s="192"/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92"/>
      <c r="BC101" s="192"/>
      <c r="BD101" s="192"/>
    </row>
    <row r="102" spans="1:56">
      <c r="A102" s="192"/>
      <c r="B102" s="192"/>
      <c r="C102" s="192"/>
      <c r="D102" s="192"/>
      <c r="E102" s="192"/>
      <c r="F102" s="192"/>
      <c r="G102" s="192"/>
      <c r="H102" s="192"/>
      <c r="I102" s="192"/>
      <c r="J102" s="192"/>
      <c r="K102" s="192"/>
      <c r="L102" s="192"/>
      <c r="M102" s="192"/>
      <c r="N102" s="192"/>
      <c r="O102" s="192"/>
      <c r="P102" s="192"/>
      <c r="Q102" s="192"/>
      <c r="R102" s="192"/>
      <c r="S102" s="192"/>
      <c r="T102" s="192"/>
      <c r="U102" s="192"/>
      <c r="V102" s="192"/>
      <c r="W102" s="192"/>
      <c r="X102" s="192"/>
      <c r="Y102" s="192"/>
      <c r="Z102" s="192"/>
      <c r="AA102" s="192"/>
      <c r="AB102" s="192"/>
      <c r="AC102" s="192"/>
      <c r="AD102" s="192"/>
      <c r="AE102" s="192"/>
      <c r="AF102" s="192"/>
      <c r="AG102" s="192"/>
      <c r="AH102" s="192"/>
      <c r="AI102" s="192"/>
      <c r="AJ102" s="192"/>
      <c r="AK102" s="192"/>
      <c r="AL102" s="192"/>
      <c r="AM102" s="192"/>
      <c r="AN102" s="192"/>
      <c r="AO102" s="192"/>
      <c r="AP102" s="192"/>
      <c r="AQ102" s="192"/>
      <c r="AR102" s="192"/>
      <c r="AS102" s="192"/>
      <c r="AT102" s="192"/>
      <c r="AU102" s="192"/>
      <c r="AV102" s="192"/>
      <c r="AW102" s="192"/>
      <c r="AX102" s="192"/>
      <c r="AY102" s="192"/>
      <c r="AZ102" s="192"/>
      <c r="BA102" s="192"/>
      <c r="BB102" s="192"/>
      <c r="BC102" s="192"/>
      <c r="BD102" s="192"/>
    </row>
    <row r="103" spans="1:56">
      <c r="A103" s="192"/>
      <c r="B103" s="192"/>
      <c r="C103" s="192"/>
      <c r="D103" s="192"/>
      <c r="E103" s="192"/>
      <c r="F103" s="192"/>
      <c r="G103" s="192"/>
      <c r="H103" s="192"/>
      <c r="I103" s="192"/>
      <c r="J103" s="192"/>
      <c r="K103" s="192"/>
      <c r="L103" s="192"/>
      <c r="M103" s="192"/>
      <c r="N103" s="192"/>
      <c r="O103" s="192"/>
      <c r="P103" s="192"/>
      <c r="Q103" s="192"/>
      <c r="R103" s="192"/>
      <c r="S103" s="192"/>
      <c r="T103" s="192"/>
      <c r="U103" s="192"/>
      <c r="V103" s="192"/>
      <c r="W103" s="192"/>
      <c r="X103" s="192"/>
      <c r="Y103" s="192"/>
      <c r="Z103" s="192"/>
      <c r="AA103" s="192"/>
      <c r="AB103" s="192"/>
      <c r="AC103" s="192"/>
      <c r="AD103" s="192"/>
      <c r="AE103" s="192"/>
      <c r="AF103" s="192"/>
      <c r="AG103" s="192"/>
      <c r="AH103" s="192"/>
      <c r="AI103" s="192"/>
      <c r="AJ103" s="192"/>
      <c r="AK103" s="192"/>
      <c r="AL103" s="192"/>
      <c r="AM103" s="192"/>
      <c r="AN103" s="192"/>
      <c r="AO103" s="192"/>
      <c r="AP103" s="192"/>
      <c r="AQ103" s="192"/>
      <c r="AR103" s="192"/>
      <c r="AS103" s="192"/>
      <c r="AT103" s="192"/>
      <c r="AU103" s="192"/>
      <c r="AV103" s="192"/>
      <c r="AW103" s="192"/>
      <c r="AX103" s="192"/>
      <c r="AY103" s="192"/>
      <c r="AZ103" s="192"/>
      <c r="BA103" s="192"/>
      <c r="BB103" s="192"/>
      <c r="BC103" s="192"/>
      <c r="BD103" s="192"/>
    </row>
    <row r="104" spans="1:56">
      <c r="A104" s="192"/>
      <c r="B104" s="192"/>
      <c r="C104" s="192"/>
      <c r="D104" s="192"/>
      <c r="E104" s="192"/>
      <c r="F104" s="192"/>
      <c r="G104" s="192"/>
      <c r="H104" s="192"/>
      <c r="I104" s="192"/>
      <c r="J104" s="192"/>
      <c r="K104" s="192"/>
      <c r="L104" s="192"/>
      <c r="M104" s="192"/>
      <c r="N104" s="192"/>
      <c r="O104" s="192"/>
      <c r="P104" s="192"/>
      <c r="Q104" s="192"/>
      <c r="R104" s="192"/>
      <c r="S104" s="192"/>
      <c r="T104" s="192"/>
      <c r="U104" s="192"/>
      <c r="V104" s="192"/>
      <c r="W104" s="192"/>
      <c r="X104" s="192"/>
      <c r="Y104" s="192"/>
      <c r="Z104" s="192"/>
      <c r="AA104" s="192"/>
      <c r="AB104" s="192"/>
      <c r="AC104" s="192"/>
      <c r="AD104" s="192"/>
      <c r="AE104" s="192"/>
      <c r="AF104" s="192"/>
      <c r="AG104" s="192"/>
      <c r="AH104" s="192"/>
      <c r="AI104" s="192"/>
      <c r="AJ104" s="192"/>
      <c r="AK104" s="192"/>
      <c r="AL104" s="192"/>
      <c r="AM104" s="192"/>
      <c r="AN104" s="192"/>
      <c r="AO104" s="192"/>
      <c r="AP104" s="192"/>
      <c r="AQ104" s="192"/>
      <c r="AR104" s="192"/>
      <c r="AS104" s="192"/>
      <c r="AT104" s="192"/>
      <c r="AU104" s="192"/>
      <c r="AV104" s="192"/>
      <c r="AW104" s="192"/>
      <c r="AX104" s="192"/>
      <c r="AY104" s="192"/>
      <c r="AZ104" s="192"/>
      <c r="BA104" s="192"/>
      <c r="BB104" s="192"/>
      <c r="BC104" s="192"/>
      <c r="BD104" s="192"/>
    </row>
    <row r="105" spans="1:56">
      <c r="A105" s="192"/>
      <c r="B105" s="192"/>
      <c r="C105" s="192"/>
      <c r="D105" s="192"/>
      <c r="E105" s="192"/>
      <c r="F105" s="192"/>
      <c r="G105" s="192"/>
      <c r="H105" s="192"/>
      <c r="I105" s="192"/>
      <c r="J105" s="192"/>
      <c r="K105" s="192"/>
      <c r="L105" s="192"/>
      <c r="M105" s="192"/>
      <c r="N105" s="192"/>
      <c r="O105" s="192"/>
      <c r="P105" s="192"/>
      <c r="Q105" s="192"/>
      <c r="R105" s="192"/>
      <c r="S105" s="192"/>
      <c r="T105" s="192"/>
      <c r="U105" s="192"/>
      <c r="V105" s="192"/>
      <c r="W105" s="192"/>
      <c r="X105" s="192"/>
      <c r="Y105" s="192"/>
      <c r="Z105" s="192"/>
      <c r="AA105" s="192"/>
      <c r="AB105" s="192"/>
      <c r="AC105" s="192"/>
      <c r="AD105" s="192"/>
      <c r="AE105" s="192"/>
      <c r="AF105" s="192"/>
      <c r="AG105" s="192"/>
      <c r="AH105" s="192"/>
      <c r="AI105" s="192"/>
      <c r="AJ105" s="192"/>
      <c r="AK105" s="192"/>
      <c r="AL105" s="192"/>
      <c r="AM105" s="192"/>
      <c r="AN105" s="192"/>
      <c r="AO105" s="192"/>
      <c r="AP105" s="192"/>
      <c r="AQ105" s="192"/>
      <c r="AR105" s="192"/>
      <c r="AS105" s="192"/>
      <c r="AT105" s="192"/>
      <c r="AU105" s="192"/>
      <c r="AV105" s="192"/>
      <c r="AW105" s="192"/>
      <c r="AX105" s="192"/>
      <c r="AY105" s="192"/>
      <c r="AZ105" s="192"/>
      <c r="BA105" s="192"/>
      <c r="BB105" s="192"/>
      <c r="BC105" s="192"/>
      <c r="BD105" s="192"/>
    </row>
    <row r="106" spans="1:56">
      <c r="A106" s="192"/>
      <c r="B106" s="192"/>
      <c r="C106" s="192"/>
      <c r="D106" s="192"/>
      <c r="E106" s="192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  <c r="P106" s="192"/>
      <c r="Q106" s="192"/>
      <c r="R106" s="192"/>
      <c r="S106" s="192"/>
      <c r="T106" s="192"/>
      <c r="U106" s="192"/>
      <c r="V106" s="192"/>
      <c r="W106" s="192"/>
      <c r="X106" s="192"/>
      <c r="Y106" s="192"/>
      <c r="Z106" s="192"/>
      <c r="AA106" s="192"/>
    </row>
    <row r="107" spans="1:56">
      <c r="A107" s="192"/>
      <c r="B107" s="192"/>
      <c r="C107" s="192"/>
      <c r="D107" s="192"/>
      <c r="E107" s="192"/>
      <c r="F107" s="192"/>
      <c r="G107" s="192"/>
      <c r="H107" s="192"/>
      <c r="I107" s="192"/>
      <c r="J107" s="192"/>
      <c r="K107" s="192"/>
      <c r="L107" s="192"/>
      <c r="M107" s="192"/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92"/>
      <c r="Y107" s="192"/>
      <c r="Z107" s="192"/>
      <c r="AA107" s="192"/>
    </row>
    <row r="108" spans="1:56">
      <c r="A108" s="192"/>
      <c r="B108" s="192"/>
      <c r="C108" s="192"/>
      <c r="D108" s="192"/>
      <c r="E108" s="192"/>
      <c r="F108" s="192"/>
      <c r="G108" s="192"/>
      <c r="H108" s="192"/>
      <c r="I108" s="192"/>
      <c r="J108" s="192"/>
      <c r="K108" s="192"/>
      <c r="L108" s="192"/>
      <c r="M108" s="192"/>
      <c r="N108" s="192"/>
      <c r="O108" s="192"/>
      <c r="P108" s="192"/>
      <c r="Q108" s="192"/>
      <c r="R108" s="192"/>
      <c r="S108" s="192"/>
      <c r="T108" s="192"/>
      <c r="U108" s="192"/>
      <c r="V108" s="192"/>
      <c r="W108" s="192"/>
      <c r="X108" s="192"/>
      <c r="Y108" s="192"/>
      <c r="Z108" s="192"/>
      <c r="AA108" s="192"/>
    </row>
    <row r="109" spans="1:56">
      <c r="A109" s="192"/>
      <c r="B109" s="192"/>
      <c r="C109" s="192"/>
      <c r="D109" s="192"/>
      <c r="E109" s="192"/>
      <c r="F109" s="192"/>
      <c r="G109" s="192"/>
      <c r="H109" s="192"/>
      <c r="I109" s="192"/>
      <c r="J109" s="192"/>
      <c r="K109" s="192"/>
      <c r="L109" s="192"/>
      <c r="M109" s="192"/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  <c r="X109" s="192"/>
      <c r="Y109" s="192"/>
      <c r="Z109" s="192"/>
      <c r="AA109" s="192"/>
    </row>
    <row r="110" spans="1:56">
      <c r="A110" s="192"/>
      <c r="B110" s="192"/>
      <c r="C110" s="192"/>
      <c r="D110" s="192"/>
      <c r="E110" s="192"/>
      <c r="F110" s="192"/>
      <c r="G110" s="192"/>
      <c r="H110" s="192"/>
      <c r="I110" s="192"/>
      <c r="J110" s="192"/>
      <c r="K110" s="192"/>
      <c r="L110" s="192"/>
      <c r="M110" s="192"/>
      <c r="N110" s="192"/>
      <c r="O110" s="192"/>
      <c r="P110" s="192"/>
      <c r="Q110" s="192"/>
      <c r="R110" s="192"/>
      <c r="S110" s="192"/>
      <c r="T110" s="192"/>
      <c r="U110" s="192"/>
      <c r="V110" s="192"/>
      <c r="W110" s="192"/>
      <c r="X110" s="192"/>
      <c r="Y110" s="192"/>
      <c r="Z110" s="192"/>
      <c r="AA110" s="192"/>
    </row>
    <row r="111" spans="1:56">
      <c r="A111" s="192"/>
      <c r="B111" s="192"/>
      <c r="C111" s="192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2"/>
      <c r="O111" s="192"/>
      <c r="P111" s="192"/>
      <c r="Q111" s="192"/>
      <c r="R111" s="192"/>
      <c r="S111" s="192"/>
      <c r="T111" s="192"/>
      <c r="U111" s="192"/>
      <c r="V111" s="192"/>
      <c r="W111" s="192"/>
      <c r="X111" s="192"/>
      <c r="Y111" s="192"/>
      <c r="Z111" s="192"/>
      <c r="AA111" s="192"/>
    </row>
    <row r="112" spans="1:56">
      <c r="A112" s="192"/>
      <c r="B112" s="192"/>
      <c r="C112" s="192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2"/>
      <c r="O112" s="192"/>
      <c r="P112" s="192"/>
      <c r="Q112" s="192"/>
      <c r="R112" s="192"/>
      <c r="S112" s="192"/>
      <c r="T112" s="192"/>
      <c r="U112" s="192"/>
      <c r="V112" s="192"/>
      <c r="W112" s="192"/>
      <c r="X112" s="192"/>
      <c r="Y112" s="192"/>
      <c r="Z112" s="192"/>
      <c r="AA112" s="192"/>
    </row>
    <row r="113" spans="1:27">
      <c r="A113" s="192"/>
      <c r="B113" s="192"/>
      <c r="C113" s="192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2"/>
      <c r="O113" s="192"/>
      <c r="P113" s="192"/>
      <c r="Q113" s="192"/>
      <c r="R113" s="192"/>
      <c r="S113" s="192"/>
      <c r="T113" s="192"/>
      <c r="U113" s="192"/>
      <c r="V113" s="192"/>
      <c r="W113" s="192"/>
      <c r="X113" s="192"/>
      <c r="Y113" s="192"/>
      <c r="Z113" s="192"/>
      <c r="AA113" s="192"/>
    </row>
    <row r="114" spans="1:27">
      <c r="A114" s="192"/>
      <c r="B114" s="192"/>
      <c r="C114" s="192"/>
      <c r="D114" s="192"/>
      <c r="E114" s="192"/>
      <c r="F114" s="192"/>
      <c r="G114" s="192"/>
      <c r="H114" s="192"/>
      <c r="I114" s="192"/>
      <c r="J114" s="192"/>
      <c r="K114" s="192"/>
      <c r="L114" s="192"/>
      <c r="M114" s="192"/>
      <c r="N114" s="192"/>
      <c r="O114" s="192"/>
      <c r="P114" s="192"/>
      <c r="Q114" s="192"/>
      <c r="R114" s="192"/>
      <c r="S114" s="192"/>
      <c r="T114" s="192"/>
      <c r="U114" s="192"/>
      <c r="V114" s="192"/>
      <c r="W114" s="192"/>
      <c r="X114" s="192"/>
      <c r="Y114" s="192"/>
      <c r="Z114" s="192"/>
      <c r="AA114" s="192"/>
    </row>
    <row r="115" spans="1:27">
      <c r="A115" s="192"/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  <c r="AA115" s="192"/>
    </row>
    <row r="116" spans="1:27">
      <c r="A116" s="192"/>
      <c r="B116" s="192"/>
      <c r="C116" s="192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  <c r="U116" s="192"/>
      <c r="V116" s="192"/>
      <c r="W116" s="192"/>
      <c r="X116" s="192"/>
      <c r="Y116" s="192"/>
      <c r="Z116" s="192"/>
      <c r="AA116" s="192"/>
    </row>
    <row r="117" spans="1:27">
      <c r="A117" s="192"/>
      <c r="B117" s="192"/>
      <c r="C117" s="192"/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2"/>
      <c r="U117" s="192"/>
      <c r="V117" s="192"/>
      <c r="W117" s="192"/>
      <c r="X117" s="192"/>
      <c r="Y117" s="192"/>
      <c r="Z117" s="192"/>
      <c r="AA117" s="192"/>
    </row>
    <row r="118" spans="1:27">
      <c r="A118" s="192"/>
      <c r="B118" s="192"/>
      <c r="C118" s="192"/>
      <c r="D118" s="192"/>
      <c r="E118" s="192"/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2"/>
      <c r="X118" s="192"/>
      <c r="Y118" s="192"/>
      <c r="Z118" s="192"/>
      <c r="AA118" s="192"/>
    </row>
    <row r="119" spans="1:27">
      <c r="A119" s="192"/>
      <c r="B119" s="192"/>
      <c r="C119" s="192"/>
      <c r="D119" s="192"/>
      <c r="E119" s="192"/>
      <c r="F119" s="192"/>
      <c r="G119" s="192"/>
      <c r="H119" s="192"/>
      <c r="I119" s="192"/>
      <c r="J119" s="192"/>
      <c r="K119" s="192"/>
      <c r="L119" s="192"/>
      <c r="M119" s="192"/>
      <c r="N119" s="192"/>
      <c r="O119" s="192"/>
      <c r="P119" s="192"/>
      <c r="Q119" s="192"/>
      <c r="R119" s="192"/>
      <c r="S119" s="192"/>
      <c r="T119" s="192"/>
      <c r="U119" s="192"/>
      <c r="V119" s="192"/>
      <c r="W119" s="192"/>
      <c r="X119" s="192"/>
      <c r="Y119" s="192"/>
      <c r="Z119" s="192"/>
      <c r="AA119" s="192"/>
    </row>
    <row r="120" spans="1:27">
      <c r="A120" s="192"/>
      <c r="B120" s="192"/>
      <c r="C120" s="192"/>
      <c r="D120" s="192"/>
      <c r="E120" s="192"/>
      <c r="F120" s="192"/>
      <c r="G120" s="192"/>
      <c r="H120" s="192"/>
      <c r="I120" s="192"/>
      <c r="J120" s="192"/>
      <c r="K120" s="192"/>
      <c r="L120" s="192"/>
      <c r="M120" s="192"/>
      <c r="N120" s="192"/>
      <c r="O120" s="192"/>
      <c r="P120" s="192"/>
      <c r="Q120" s="192"/>
      <c r="R120" s="192"/>
      <c r="S120" s="192"/>
      <c r="T120" s="192"/>
    </row>
  </sheetData>
  <mergeCells count="5">
    <mergeCell ref="I13:J14"/>
    <mergeCell ref="A2:C2"/>
    <mergeCell ref="A4:C4"/>
    <mergeCell ref="A6:B6"/>
    <mergeCell ref="A8:B8"/>
  </mergeCells>
  <printOptions horizontalCentered="1"/>
  <pageMargins left="0.19685039370078741" right="0.19685039370078741" top="0.98425196850393704" bottom="0.23622047244094491" header="0.31496062992125984" footer="0.31496062992125984"/>
  <pageSetup paperSize="5" scale="75" orientation="landscape" r:id="rId1"/>
  <headerFooter>
    <oddHeader>&amp;C&amp;"Times New Roman,Bold"Government of Guam 
Fiscal Year 2026, Quarter 3
Agency Staffing Pattern</oddHeader>
  </headerFooter>
  <rowBreaks count="1" manualBreakCount="1">
    <brk id="46" max="19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37">
    <pageSetUpPr fitToPage="1"/>
  </sheetPr>
  <dimension ref="A1:BV118"/>
  <sheetViews>
    <sheetView view="pageBreakPreview" topLeftCell="C2" zoomScaleNormal="100" zoomScaleSheetLayoutView="100" workbookViewId="0">
      <selection activeCell="J28" sqref="J28"/>
    </sheetView>
  </sheetViews>
  <sheetFormatPr defaultColWidth="8.77734375" defaultRowHeight="11.25"/>
  <cols>
    <col min="1" max="1" width="2.77734375" style="193" customWidth="1"/>
    <col min="2" max="2" width="5.77734375" style="193" customWidth="1"/>
    <col min="3" max="3" width="18.77734375" style="193" customWidth="1"/>
    <col min="4" max="4" width="17.77734375" style="193" customWidth="1"/>
    <col min="5" max="5" width="8" style="193" customWidth="1"/>
    <col min="6" max="6" width="8.21875" style="193" customWidth="1"/>
    <col min="7" max="7" width="8.77734375" style="193" customWidth="1"/>
    <col min="8" max="8" width="8.109375" style="193" customWidth="1"/>
    <col min="9" max="9" width="9.44140625" style="193" customWidth="1"/>
    <col min="10" max="10" width="6.77734375" style="193" customWidth="1"/>
    <col min="11" max="11" width="7.6640625" style="193" customWidth="1"/>
    <col min="12" max="12" width="11.77734375" style="193" customWidth="1"/>
    <col min="13" max="14" width="8.6640625" style="193" customWidth="1"/>
    <col min="15" max="15" width="8" style="193" customWidth="1"/>
    <col min="16" max="16" width="6.77734375" style="193" customWidth="1"/>
    <col min="17" max="20" width="8.77734375" style="193" customWidth="1"/>
    <col min="21" max="16384" width="8.77734375" style="193"/>
  </cols>
  <sheetData>
    <row r="1" spans="1:74" ht="15.75">
      <c r="A1" s="188"/>
      <c r="B1" s="188"/>
      <c r="C1" s="188"/>
      <c r="D1" s="188"/>
      <c r="E1" s="188"/>
      <c r="F1" s="189" t="s">
        <v>0</v>
      </c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90" t="s">
        <v>0</v>
      </c>
      <c r="T1" s="188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191"/>
      <c r="BB1" s="191"/>
      <c r="BC1" s="191"/>
      <c r="BD1" s="191"/>
      <c r="BE1" s="192"/>
      <c r="BF1" s="192"/>
      <c r="BG1" s="192"/>
      <c r="BH1" s="192"/>
      <c r="BI1" s="192"/>
      <c r="BJ1" s="192"/>
      <c r="BK1" s="192"/>
      <c r="BL1" s="192"/>
      <c r="BM1" s="192"/>
      <c r="BN1" s="192"/>
      <c r="BO1" s="192"/>
      <c r="BP1" s="192"/>
      <c r="BQ1" s="192"/>
      <c r="BR1" s="192"/>
      <c r="BS1" s="192"/>
      <c r="BT1" s="192"/>
      <c r="BU1" s="192"/>
      <c r="BV1" s="192"/>
    </row>
    <row r="2" spans="1:74" ht="12.75">
      <c r="A2" s="408" t="s">
        <v>1</v>
      </c>
      <c r="B2" s="408"/>
      <c r="C2" s="408"/>
      <c r="D2" s="194" t="s">
        <v>2</v>
      </c>
      <c r="E2" s="188"/>
      <c r="F2" s="190" t="s">
        <v>0</v>
      </c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1"/>
      <c r="AR2" s="191"/>
      <c r="AS2" s="191"/>
      <c r="AT2" s="191"/>
      <c r="AU2" s="191"/>
      <c r="AV2" s="191"/>
      <c r="AW2" s="191"/>
      <c r="AX2" s="191"/>
      <c r="AY2" s="191"/>
      <c r="AZ2" s="191"/>
      <c r="BA2" s="191"/>
      <c r="BB2" s="191"/>
      <c r="BC2" s="191"/>
      <c r="BD2" s="191"/>
      <c r="BE2" s="192"/>
      <c r="BF2" s="192"/>
      <c r="BG2" s="192"/>
      <c r="BH2" s="192"/>
      <c r="BI2" s="192"/>
      <c r="BJ2" s="192"/>
      <c r="BK2" s="192"/>
      <c r="BL2" s="192"/>
      <c r="BM2" s="192"/>
      <c r="BN2" s="192"/>
      <c r="BO2" s="192"/>
      <c r="BP2" s="192"/>
      <c r="BQ2" s="192"/>
      <c r="BR2" s="192"/>
      <c r="BS2" s="192"/>
      <c r="BT2" s="192"/>
      <c r="BU2" s="192"/>
      <c r="BV2" s="192"/>
    </row>
    <row r="3" spans="1:74" ht="12.75">
      <c r="A3" s="194"/>
      <c r="B3" s="194"/>
      <c r="C3" s="194"/>
      <c r="D3" s="194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91"/>
      <c r="AU3" s="191"/>
      <c r="AV3" s="191"/>
      <c r="AW3" s="191"/>
      <c r="AX3" s="191"/>
      <c r="AY3" s="191"/>
      <c r="AZ3" s="191"/>
      <c r="BA3" s="191"/>
      <c r="BB3" s="191"/>
      <c r="BC3" s="191"/>
      <c r="BD3" s="191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/>
      <c r="BV3" s="192"/>
    </row>
    <row r="4" spans="1:74" ht="12.75">
      <c r="A4" s="408" t="s">
        <v>3</v>
      </c>
      <c r="B4" s="408"/>
      <c r="C4" s="408"/>
      <c r="D4" s="194" t="s">
        <v>4</v>
      </c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  <c r="AX4" s="191"/>
      <c r="AY4" s="191"/>
      <c r="AZ4" s="191"/>
      <c r="BA4" s="191"/>
      <c r="BB4" s="191"/>
      <c r="BC4" s="191"/>
      <c r="BD4" s="191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/>
      <c r="BT4" s="192"/>
      <c r="BU4" s="192"/>
      <c r="BV4" s="192"/>
    </row>
    <row r="5" spans="1:74" ht="12.75">
      <c r="A5" s="194"/>
      <c r="B5" s="194"/>
      <c r="C5" s="194"/>
      <c r="D5" s="194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  <c r="AH5" s="191"/>
      <c r="AI5" s="191"/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  <c r="AW5" s="191"/>
      <c r="AX5" s="191"/>
      <c r="AY5" s="191"/>
      <c r="AZ5" s="191"/>
      <c r="BA5" s="191"/>
      <c r="BB5" s="191"/>
      <c r="BC5" s="191"/>
      <c r="BD5" s="191"/>
      <c r="BE5" s="192"/>
      <c r="BF5" s="192"/>
      <c r="BG5" s="192"/>
      <c r="BH5" s="192"/>
      <c r="BI5" s="192"/>
      <c r="BJ5" s="192"/>
      <c r="BK5" s="192"/>
      <c r="BL5" s="192"/>
      <c r="BM5" s="192"/>
      <c r="BN5" s="192"/>
      <c r="BO5" s="192"/>
      <c r="BP5" s="192"/>
      <c r="BQ5" s="192"/>
      <c r="BR5" s="192"/>
      <c r="BS5" s="192"/>
      <c r="BT5" s="192"/>
      <c r="BU5" s="192"/>
      <c r="BV5" s="192"/>
    </row>
    <row r="6" spans="1:74" ht="12.75">
      <c r="A6" s="408" t="s">
        <v>5</v>
      </c>
      <c r="B6" s="408"/>
      <c r="C6" s="194"/>
      <c r="D6" s="194" t="s">
        <v>186</v>
      </c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91"/>
      <c r="AR6" s="191"/>
      <c r="AS6" s="191"/>
      <c r="AT6" s="191"/>
      <c r="AU6" s="191"/>
      <c r="AV6" s="191"/>
      <c r="AW6" s="191"/>
      <c r="AX6" s="191"/>
      <c r="AY6" s="191"/>
      <c r="AZ6" s="191"/>
      <c r="BA6" s="191"/>
      <c r="BB6" s="191"/>
      <c r="BC6" s="191"/>
      <c r="BD6" s="191"/>
      <c r="BE6" s="192"/>
      <c r="BF6" s="192"/>
      <c r="BG6" s="192"/>
      <c r="BH6" s="192"/>
      <c r="BI6" s="192"/>
      <c r="BJ6" s="192"/>
      <c r="BK6" s="192"/>
      <c r="BL6" s="192"/>
      <c r="BM6" s="192"/>
      <c r="BN6" s="192"/>
      <c r="BO6" s="192"/>
      <c r="BP6" s="192"/>
      <c r="BQ6" s="192"/>
      <c r="BR6" s="192"/>
      <c r="BS6" s="192"/>
      <c r="BT6" s="192"/>
      <c r="BU6" s="192"/>
      <c r="BV6" s="192"/>
    </row>
    <row r="7" spans="1:74" ht="12.75">
      <c r="A7" s="194"/>
      <c r="B7" s="194"/>
      <c r="C7" s="194"/>
      <c r="D7" s="194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2"/>
      <c r="BF7" s="192"/>
      <c r="BG7" s="192"/>
      <c r="BH7" s="192"/>
      <c r="BI7" s="192"/>
      <c r="BJ7" s="192"/>
      <c r="BK7" s="192"/>
      <c r="BL7" s="192"/>
      <c r="BM7" s="192"/>
      <c r="BN7" s="192"/>
      <c r="BO7" s="192"/>
      <c r="BP7" s="192"/>
      <c r="BQ7" s="192"/>
      <c r="BR7" s="192"/>
      <c r="BS7" s="192"/>
      <c r="BT7" s="192"/>
      <c r="BU7" s="192"/>
      <c r="BV7" s="192"/>
    </row>
    <row r="8" spans="1:74" ht="12.75">
      <c r="A8" s="408" t="s">
        <v>7</v>
      </c>
      <c r="B8" s="408"/>
      <c r="D8" s="244" t="s">
        <v>8</v>
      </c>
      <c r="E8" s="195" t="s">
        <v>187</v>
      </c>
      <c r="F8" s="188"/>
      <c r="G8" s="188"/>
      <c r="H8" s="188"/>
      <c r="I8" s="188"/>
      <c r="J8" s="188"/>
      <c r="K8" s="188"/>
      <c r="L8" s="5"/>
      <c r="M8" s="5"/>
      <c r="N8" s="5"/>
      <c r="O8" s="5"/>
      <c r="P8" s="5"/>
      <c r="Q8" s="5"/>
      <c r="R8" s="5"/>
      <c r="S8" s="5"/>
      <c r="T8" s="188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2"/>
      <c r="BF8" s="192"/>
      <c r="BG8" s="192"/>
      <c r="BH8" s="192"/>
      <c r="BI8" s="192"/>
      <c r="BJ8" s="192"/>
      <c r="BK8" s="192"/>
      <c r="BL8" s="192"/>
      <c r="BM8" s="192"/>
      <c r="BN8" s="192"/>
      <c r="BO8" s="192"/>
      <c r="BP8" s="192"/>
      <c r="BQ8" s="192"/>
      <c r="BR8" s="192"/>
      <c r="BS8" s="192"/>
      <c r="BT8" s="192"/>
      <c r="BU8" s="192"/>
      <c r="BV8" s="192"/>
    </row>
    <row r="9" spans="1:74" ht="15">
      <c r="A9" s="188"/>
      <c r="B9" s="188"/>
      <c r="C9" s="188"/>
      <c r="D9" s="188"/>
      <c r="E9" s="188"/>
      <c r="F9" s="196"/>
      <c r="G9" s="196"/>
      <c r="H9" s="196"/>
      <c r="I9" s="196"/>
      <c r="J9" s="196"/>
      <c r="K9" s="188"/>
      <c r="L9" s="188"/>
      <c r="M9" s="188"/>
      <c r="N9" s="188"/>
      <c r="O9" s="188"/>
      <c r="P9" s="188"/>
      <c r="Q9" s="196"/>
      <c r="R9" s="196"/>
      <c r="S9" s="188"/>
      <c r="T9" s="188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91"/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2"/>
      <c r="BF9" s="192"/>
      <c r="BG9" s="192"/>
      <c r="BH9" s="192"/>
      <c r="BI9" s="192"/>
      <c r="BJ9" s="192"/>
      <c r="BK9" s="192"/>
      <c r="BL9" s="192"/>
      <c r="BM9" s="192"/>
      <c r="BN9" s="192"/>
      <c r="BO9" s="192"/>
      <c r="BP9" s="192"/>
      <c r="BQ9" s="192"/>
      <c r="BR9" s="192"/>
      <c r="BS9" s="192"/>
      <c r="BT9" s="192"/>
      <c r="BU9" s="192"/>
      <c r="BV9" s="192"/>
    </row>
    <row r="10" spans="1:74">
      <c r="A10" s="188"/>
      <c r="B10" s="37" t="s">
        <v>10</v>
      </c>
      <c r="C10" s="38"/>
      <c r="D10" s="38"/>
      <c r="E10" s="38"/>
      <c r="F10" s="38"/>
      <c r="G10" s="38"/>
      <c r="H10" s="38"/>
      <c r="I10" s="38"/>
      <c r="J10" s="39"/>
      <c r="K10" s="188"/>
      <c r="L10" s="188"/>
      <c r="M10" s="188"/>
      <c r="N10" s="188"/>
      <c r="O10" s="188"/>
      <c r="P10" s="188"/>
      <c r="Q10" s="37" t="s">
        <v>10</v>
      </c>
      <c r="R10" s="39"/>
      <c r="S10" s="188"/>
      <c r="T10" s="188"/>
      <c r="U10" s="191"/>
      <c r="V10" s="191"/>
      <c r="W10" s="191"/>
      <c r="X10" s="191"/>
      <c r="Y10" s="191"/>
      <c r="Z10" s="191"/>
      <c r="AA10" s="191"/>
      <c r="AB10" s="191"/>
      <c r="AC10" s="191"/>
      <c r="AD10" s="191"/>
      <c r="AE10" s="191"/>
      <c r="AF10" s="191"/>
      <c r="AG10" s="191"/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2"/>
      <c r="BF10" s="192"/>
      <c r="BG10" s="192"/>
      <c r="BH10" s="192"/>
      <c r="BI10" s="192"/>
      <c r="BJ10" s="192"/>
      <c r="BK10" s="192"/>
      <c r="BL10" s="192"/>
      <c r="BM10" s="192"/>
      <c r="BN10" s="192"/>
      <c r="BO10" s="192"/>
      <c r="BP10" s="192"/>
      <c r="BQ10" s="192"/>
      <c r="BR10" s="192"/>
      <c r="BS10" s="192"/>
      <c r="BT10" s="192"/>
      <c r="BU10" s="192"/>
      <c r="BV10" s="192"/>
    </row>
    <row r="11" spans="1:74">
      <c r="A11" s="188"/>
      <c r="B11" s="197"/>
      <c r="C11" s="188"/>
      <c r="D11" s="188"/>
      <c r="E11" s="188"/>
      <c r="F11" s="188"/>
      <c r="G11" s="188"/>
      <c r="H11" s="188"/>
      <c r="I11" s="188"/>
      <c r="J11" s="198"/>
      <c r="K11" s="188"/>
      <c r="L11" s="188"/>
      <c r="M11" s="188"/>
      <c r="N11" s="188"/>
      <c r="O11" s="188"/>
      <c r="P11" s="188"/>
      <c r="Q11" s="197"/>
      <c r="R11" s="198"/>
      <c r="S11" s="188"/>
      <c r="T11" s="188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2"/>
      <c r="BF11" s="192"/>
      <c r="BG11" s="192"/>
      <c r="BH11" s="192"/>
      <c r="BI11" s="192"/>
      <c r="BJ11" s="192"/>
      <c r="BK11" s="192"/>
      <c r="BL11" s="192"/>
      <c r="BM11" s="192"/>
      <c r="BN11" s="192"/>
      <c r="BO11" s="192"/>
      <c r="BP11" s="192"/>
      <c r="BQ11" s="192"/>
      <c r="BR11" s="192"/>
      <c r="BS11" s="192"/>
      <c r="BT11" s="192"/>
      <c r="BU11" s="192"/>
      <c r="BV11" s="192"/>
    </row>
    <row r="12" spans="1:74">
      <c r="A12" s="188"/>
      <c r="B12" s="22" t="s">
        <v>11</v>
      </c>
      <c r="C12" s="30" t="s">
        <v>12</v>
      </c>
      <c r="D12" s="4" t="s">
        <v>13</v>
      </c>
      <c r="E12" s="30" t="s">
        <v>14</v>
      </c>
      <c r="F12" s="4" t="s">
        <v>15</v>
      </c>
      <c r="G12" s="18" t="s">
        <v>16</v>
      </c>
      <c r="H12" s="18" t="s">
        <v>17</v>
      </c>
      <c r="I12" s="18" t="s">
        <v>18</v>
      </c>
      <c r="J12" s="40" t="s">
        <v>19</v>
      </c>
      <c r="K12" s="30" t="s">
        <v>20</v>
      </c>
      <c r="L12" s="30" t="s">
        <v>21</v>
      </c>
      <c r="M12" s="4" t="s">
        <v>22</v>
      </c>
      <c r="N12" s="4" t="s">
        <v>23</v>
      </c>
      <c r="O12" s="4" t="s">
        <v>24</v>
      </c>
      <c r="P12" s="4" t="s">
        <v>25</v>
      </c>
      <c r="Q12" s="31" t="s">
        <v>26</v>
      </c>
      <c r="R12" s="40" t="s">
        <v>27</v>
      </c>
      <c r="S12" s="31" t="s">
        <v>28</v>
      </c>
      <c r="T12" s="8" t="s">
        <v>29</v>
      </c>
      <c r="U12" s="8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  <c r="AF12" s="191"/>
      <c r="AG12" s="191"/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2"/>
      <c r="BF12" s="192"/>
      <c r="BG12" s="192"/>
      <c r="BH12" s="192"/>
      <c r="BI12" s="192"/>
      <c r="BJ12" s="192"/>
      <c r="BK12" s="192"/>
      <c r="BL12" s="192"/>
      <c r="BM12" s="192"/>
      <c r="BN12" s="192"/>
      <c r="BO12" s="192"/>
      <c r="BP12" s="192"/>
      <c r="BQ12" s="192"/>
      <c r="BR12" s="192"/>
      <c r="BS12" s="192"/>
      <c r="BT12" s="192"/>
      <c r="BU12" s="192"/>
      <c r="BV12" s="192"/>
    </row>
    <row r="13" spans="1:74">
      <c r="A13" s="286"/>
      <c r="B13" s="287" t="s">
        <v>0</v>
      </c>
      <c r="C13" s="199"/>
      <c r="D13" s="288" t="s">
        <v>0</v>
      </c>
      <c r="E13" s="288" t="s">
        <v>0</v>
      </c>
      <c r="F13" s="288" t="s">
        <v>0</v>
      </c>
      <c r="G13" s="24"/>
      <c r="H13" s="24" t="s">
        <v>0</v>
      </c>
      <c r="I13" s="409" t="s">
        <v>30</v>
      </c>
      <c r="J13" s="410"/>
      <c r="K13" s="289" t="s">
        <v>0</v>
      </c>
      <c r="L13" s="286"/>
      <c r="M13" s="289"/>
      <c r="N13" s="289"/>
      <c r="O13" s="289" t="s">
        <v>31</v>
      </c>
      <c r="P13" s="289"/>
      <c r="Q13" s="290"/>
      <c r="R13" s="291"/>
      <c r="S13" s="292"/>
      <c r="T13" s="292"/>
      <c r="U13" s="35"/>
      <c r="V13" s="35"/>
      <c r="W13" s="35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2"/>
      <c r="BF13" s="192"/>
      <c r="BG13" s="192"/>
      <c r="BH13" s="192"/>
      <c r="BI13" s="192"/>
      <c r="BJ13" s="192"/>
      <c r="BK13" s="192"/>
      <c r="BL13" s="192"/>
      <c r="BM13" s="192"/>
      <c r="BN13" s="192"/>
      <c r="BO13" s="192"/>
      <c r="BP13" s="192"/>
      <c r="BQ13" s="192"/>
      <c r="BR13" s="192"/>
      <c r="BS13" s="192"/>
      <c r="BT13" s="192"/>
      <c r="BU13" s="192"/>
      <c r="BV13" s="192"/>
    </row>
    <row r="14" spans="1:74">
      <c r="A14" s="10"/>
      <c r="B14" s="23" t="s">
        <v>32</v>
      </c>
      <c r="C14" s="24" t="s">
        <v>32</v>
      </c>
      <c r="D14" s="24" t="s">
        <v>33</v>
      </c>
      <c r="E14" s="24" t="s">
        <v>126</v>
      </c>
      <c r="F14" s="24" t="s">
        <v>0</v>
      </c>
      <c r="G14" s="24"/>
      <c r="H14" s="24" t="s">
        <v>0</v>
      </c>
      <c r="I14" s="411"/>
      <c r="J14" s="412"/>
      <c r="K14" s="11" t="s">
        <v>35</v>
      </c>
      <c r="L14" s="293" t="s">
        <v>36</v>
      </c>
      <c r="M14" s="293" t="s">
        <v>37</v>
      </c>
      <c r="N14" s="293" t="s">
        <v>38</v>
      </c>
      <c r="O14" s="293" t="s">
        <v>39</v>
      </c>
      <c r="P14" s="286" t="s">
        <v>40</v>
      </c>
      <c r="Q14" s="287" t="s">
        <v>41</v>
      </c>
      <c r="R14" s="32" t="s">
        <v>42</v>
      </c>
      <c r="S14" s="292" t="s">
        <v>43</v>
      </c>
      <c r="T14" s="12" t="s">
        <v>44</v>
      </c>
      <c r="U14" s="35"/>
      <c r="V14" s="35"/>
      <c r="W14" s="35"/>
      <c r="X14" s="191"/>
      <c r="Y14" s="191"/>
      <c r="Z14" s="191"/>
      <c r="AA14" s="191"/>
      <c r="AB14" s="191"/>
      <c r="AC14" s="191"/>
      <c r="AD14" s="191"/>
      <c r="AE14" s="191"/>
      <c r="AF14" s="191"/>
      <c r="AG14" s="191"/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2"/>
      <c r="BF14" s="192"/>
      <c r="BG14" s="192"/>
      <c r="BH14" s="192"/>
      <c r="BI14" s="192"/>
      <c r="BJ14" s="192"/>
      <c r="BK14" s="192"/>
      <c r="BL14" s="192"/>
      <c r="BM14" s="192"/>
      <c r="BN14" s="192"/>
      <c r="BO14" s="192"/>
      <c r="BP14" s="192"/>
      <c r="BQ14" s="192"/>
      <c r="BR14" s="192"/>
      <c r="BS14" s="192"/>
      <c r="BT14" s="192"/>
      <c r="BU14" s="192"/>
      <c r="BV14" s="192"/>
    </row>
    <row r="15" spans="1:74" ht="12" thickBot="1">
      <c r="A15" s="13" t="s">
        <v>45</v>
      </c>
      <c r="B15" s="25" t="s">
        <v>46</v>
      </c>
      <c r="C15" s="26" t="s">
        <v>47</v>
      </c>
      <c r="D15" s="26" t="s">
        <v>48</v>
      </c>
      <c r="E15" s="26" t="s">
        <v>49</v>
      </c>
      <c r="F15" s="26" t="s">
        <v>50</v>
      </c>
      <c r="G15" s="26" t="s">
        <v>51</v>
      </c>
      <c r="H15" s="26" t="s">
        <v>52</v>
      </c>
      <c r="I15" s="294" t="s">
        <v>53</v>
      </c>
      <c r="J15" s="295" t="s">
        <v>54</v>
      </c>
      <c r="K15" s="17" t="s">
        <v>55</v>
      </c>
      <c r="L15" s="20" t="s">
        <v>127</v>
      </c>
      <c r="M15" s="14" t="s">
        <v>128</v>
      </c>
      <c r="N15" s="14" t="s">
        <v>58</v>
      </c>
      <c r="O15" s="14" t="s">
        <v>59</v>
      </c>
      <c r="P15" s="16" t="s">
        <v>78</v>
      </c>
      <c r="Q15" s="29" t="s">
        <v>61</v>
      </c>
      <c r="R15" s="33" t="s">
        <v>61</v>
      </c>
      <c r="S15" s="17" t="s">
        <v>62</v>
      </c>
      <c r="T15" s="14" t="s">
        <v>63</v>
      </c>
      <c r="U15" s="35"/>
      <c r="V15" s="35"/>
      <c r="W15" s="35"/>
      <c r="X15" s="191"/>
      <c r="Y15" s="191"/>
      <c r="Z15" s="191"/>
      <c r="AA15" s="191"/>
      <c r="AB15" s="191"/>
      <c r="AC15" s="191"/>
      <c r="AD15" s="191"/>
      <c r="AE15" s="191"/>
      <c r="AF15" s="191"/>
      <c r="AG15" s="191"/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2"/>
      <c r="BF15" s="192"/>
      <c r="BG15" s="192"/>
      <c r="BH15" s="192"/>
      <c r="BI15" s="192"/>
      <c r="BJ15" s="192"/>
      <c r="BK15" s="192"/>
      <c r="BL15" s="192"/>
      <c r="BM15" s="192"/>
      <c r="BN15" s="192"/>
      <c r="BO15" s="192"/>
      <c r="BP15" s="192"/>
      <c r="BQ15" s="192"/>
      <c r="BR15" s="192"/>
      <c r="BS15" s="192"/>
      <c r="BT15" s="192"/>
      <c r="BU15" s="192"/>
      <c r="BV15" s="192"/>
    </row>
    <row r="16" spans="1:74" ht="12" thickTop="1">
      <c r="A16" s="267">
        <v>1</v>
      </c>
      <c r="B16" s="298">
        <v>6011</v>
      </c>
      <c r="C16" s="151" t="s">
        <v>173</v>
      </c>
      <c r="D16" s="345" t="s">
        <v>188</v>
      </c>
      <c r="E16" s="352" t="s">
        <v>189</v>
      </c>
      <c r="F16" s="370">
        <v>60844</v>
      </c>
      <c r="G16" s="346">
        <v>0</v>
      </c>
      <c r="H16" s="219">
        <v>0</v>
      </c>
      <c r="I16" s="262"/>
      <c r="J16" s="219">
        <v>0</v>
      </c>
      <c r="K16" s="259">
        <f>(+F16+G16+H16+J16)</f>
        <v>60844</v>
      </c>
      <c r="L16" s="259">
        <f>ROUND((K16*0.3385),0)</f>
        <v>20596</v>
      </c>
      <c r="M16" s="259">
        <f>ROUNDUP((19.03*26),0)</f>
        <v>495</v>
      </c>
      <c r="N16" s="259">
        <v>0</v>
      </c>
      <c r="O16" s="259">
        <f t="shared" ref="O16:O21" si="0">ROUND((K16*0.0145),0)</f>
        <v>882</v>
      </c>
      <c r="P16" s="259">
        <f>ROUND((7.19*26),0)</f>
        <v>187</v>
      </c>
      <c r="Q16" s="259">
        <f>ROUND((373),0)</f>
        <v>373</v>
      </c>
      <c r="R16" s="259">
        <f>ROUND((298),0)</f>
        <v>298</v>
      </c>
      <c r="S16" s="259">
        <f>+L16+M16+N16+O16+P16+Q16+R16</f>
        <v>22831</v>
      </c>
      <c r="T16" s="259">
        <f>+K16+S16</f>
        <v>83675</v>
      </c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191"/>
      <c r="AG16" s="191"/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2"/>
      <c r="BF16" s="192"/>
      <c r="BG16" s="192"/>
      <c r="BH16" s="192"/>
      <c r="BI16" s="192"/>
      <c r="BJ16" s="192"/>
      <c r="BK16" s="192"/>
      <c r="BL16" s="192"/>
      <c r="BM16" s="192"/>
      <c r="BN16" s="192"/>
      <c r="BO16" s="192"/>
      <c r="BP16" s="192"/>
      <c r="BQ16" s="192"/>
      <c r="BR16" s="192"/>
      <c r="BS16" s="192"/>
      <c r="BT16" s="192"/>
      <c r="BU16" s="192"/>
      <c r="BV16" s="192"/>
    </row>
    <row r="17" spans="1:74" ht="32.25">
      <c r="A17" s="267">
        <f>A16+1</f>
        <v>2</v>
      </c>
      <c r="B17" s="89">
        <v>6802</v>
      </c>
      <c r="C17" s="145" t="s">
        <v>190</v>
      </c>
      <c r="D17" s="145" t="s">
        <v>191</v>
      </c>
      <c r="E17" s="83" t="s">
        <v>120</v>
      </c>
      <c r="F17" s="325">
        <f>ROUND((54918/2080)*(80*26),0)</f>
        <v>54918</v>
      </c>
      <c r="G17" s="325">
        <v>0</v>
      </c>
      <c r="H17" s="201">
        <v>0</v>
      </c>
      <c r="I17" s="181"/>
      <c r="J17" s="182">
        <v>0</v>
      </c>
      <c r="K17" s="260">
        <f>(+F17+G17+H17+J17)</f>
        <v>54918</v>
      </c>
      <c r="L17" s="260">
        <f>ROUND((K17*0.3385),0)</f>
        <v>18590</v>
      </c>
      <c r="M17" s="260">
        <f>ROUNDUP((19.03*26),0)</f>
        <v>495</v>
      </c>
      <c r="N17" s="260">
        <v>0</v>
      </c>
      <c r="O17" s="260">
        <f t="shared" ref="O17" si="1">ROUND((K17*0.0145),0)</f>
        <v>796</v>
      </c>
      <c r="P17" s="260">
        <f>ROUND((7.19*26),0)</f>
        <v>187</v>
      </c>
      <c r="Q17" s="260">
        <v>7215</v>
      </c>
      <c r="R17" s="260">
        <v>554</v>
      </c>
      <c r="S17" s="260">
        <f>+L17+M17+N17+O17+P17+Q17+R17</f>
        <v>27837</v>
      </c>
      <c r="T17" s="260">
        <f>+K17+S17</f>
        <v>82755</v>
      </c>
      <c r="U17" s="191"/>
      <c r="V17" s="191"/>
      <c r="W17" s="191"/>
      <c r="X17" s="191"/>
      <c r="Y17" s="191"/>
      <c r="Z17" s="191"/>
      <c r="AA17" s="191"/>
      <c r="AB17" s="191"/>
      <c r="AC17" s="191"/>
      <c r="AD17" s="191"/>
      <c r="AE17" s="191"/>
      <c r="AF17" s="191"/>
      <c r="AG17" s="191"/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2"/>
      <c r="BF17" s="192"/>
      <c r="BG17" s="192"/>
      <c r="BH17" s="192"/>
      <c r="BI17" s="192"/>
      <c r="BJ17" s="192"/>
      <c r="BK17" s="192"/>
      <c r="BL17" s="192"/>
      <c r="BM17" s="192"/>
      <c r="BN17" s="192"/>
      <c r="BO17" s="192"/>
      <c r="BP17" s="192"/>
      <c r="BQ17" s="192"/>
      <c r="BR17" s="192"/>
      <c r="BS17" s="192"/>
      <c r="BT17" s="192"/>
      <c r="BU17" s="192"/>
      <c r="BV17" s="192"/>
    </row>
    <row r="18" spans="1:74">
      <c r="A18" s="267">
        <f>A17+1</f>
        <v>3</v>
      </c>
      <c r="B18" s="298">
        <v>6246</v>
      </c>
      <c r="C18" s="345" t="s">
        <v>192</v>
      </c>
      <c r="D18" s="345" t="s">
        <v>65</v>
      </c>
      <c r="E18" s="258" t="s">
        <v>112</v>
      </c>
      <c r="F18" s="325">
        <v>0</v>
      </c>
      <c r="G18" s="325">
        <v>0</v>
      </c>
      <c r="H18" s="201">
        <v>0</v>
      </c>
      <c r="I18" s="262"/>
      <c r="J18" s="206">
        <v>0</v>
      </c>
      <c r="K18" s="260">
        <f t="shared" ref="K18:K21" si="2">(+F18+G18+H18+J18)</f>
        <v>0</v>
      </c>
      <c r="L18" s="260">
        <f t="shared" ref="L18:L21" si="3">ROUND((K18*0.3077),0)</f>
        <v>0</v>
      </c>
      <c r="M18" s="260">
        <v>0</v>
      </c>
      <c r="N18" s="260">
        <v>0</v>
      </c>
      <c r="O18" s="260">
        <f t="shared" si="0"/>
        <v>0</v>
      </c>
      <c r="P18" s="260">
        <v>0</v>
      </c>
      <c r="Q18" s="260">
        <v>0</v>
      </c>
      <c r="R18" s="260">
        <v>0</v>
      </c>
      <c r="S18" s="260">
        <f t="shared" ref="S18:S21" si="4">+L18+M18+N18+O18+P18+Q18+R18</f>
        <v>0</v>
      </c>
      <c r="T18" s="260">
        <f t="shared" ref="T18:T21" si="5">+K18+S18</f>
        <v>0</v>
      </c>
      <c r="U18" s="191"/>
      <c r="V18" s="191"/>
      <c r="W18" s="191"/>
      <c r="X18" s="191"/>
      <c r="Y18" s="191"/>
      <c r="Z18" s="191"/>
      <c r="AA18" s="191"/>
      <c r="AB18" s="191"/>
      <c r="AC18" s="191"/>
      <c r="AD18" s="191"/>
      <c r="AE18" s="191"/>
      <c r="AF18" s="191"/>
      <c r="AG18" s="191"/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2"/>
      <c r="BF18" s="192"/>
      <c r="BG18" s="192"/>
      <c r="BH18" s="192"/>
      <c r="BI18" s="192"/>
      <c r="BJ18" s="192"/>
      <c r="BK18" s="192"/>
      <c r="BL18" s="192"/>
      <c r="BM18" s="192"/>
      <c r="BN18" s="192"/>
      <c r="BO18" s="192"/>
      <c r="BP18" s="192"/>
      <c r="BQ18" s="192"/>
      <c r="BR18" s="192"/>
      <c r="BS18" s="192"/>
      <c r="BT18" s="192"/>
      <c r="BU18" s="192"/>
      <c r="BV18" s="192"/>
    </row>
    <row r="19" spans="1:74">
      <c r="A19" s="267">
        <f t="shared" ref="A19:A40" si="6">A18+1</f>
        <v>4</v>
      </c>
      <c r="B19" s="298">
        <v>6040</v>
      </c>
      <c r="C19" s="345" t="s">
        <v>64</v>
      </c>
      <c r="D19" s="345" t="s">
        <v>65</v>
      </c>
      <c r="E19" s="258" t="s">
        <v>66</v>
      </c>
      <c r="F19" s="327">
        <v>0</v>
      </c>
      <c r="G19" s="327">
        <v>0</v>
      </c>
      <c r="H19" s="205">
        <v>0</v>
      </c>
      <c r="I19" s="262"/>
      <c r="J19" s="206">
        <v>0</v>
      </c>
      <c r="K19" s="282">
        <f t="shared" si="2"/>
        <v>0</v>
      </c>
      <c r="L19" s="282">
        <f t="shared" si="3"/>
        <v>0</v>
      </c>
      <c r="M19" s="282">
        <v>0</v>
      </c>
      <c r="N19" s="282">
        <v>0</v>
      </c>
      <c r="O19" s="282">
        <f t="shared" si="0"/>
        <v>0</v>
      </c>
      <c r="P19" s="282">
        <v>0</v>
      </c>
      <c r="Q19" s="282">
        <v>0</v>
      </c>
      <c r="R19" s="282">
        <v>0</v>
      </c>
      <c r="S19" s="282">
        <f t="shared" si="4"/>
        <v>0</v>
      </c>
      <c r="T19" s="282">
        <f t="shared" si="5"/>
        <v>0</v>
      </c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2"/>
      <c r="BF19" s="192"/>
      <c r="BG19" s="192"/>
      <c r="BH19" s="192"/>
      <c r="BI19" s="192"/>
      <c r="BJ19" s="192"/>
      <c r="BK19" s="192"/>
      <c r="BL19" s="192"/>
      <c r="BM19" s="192"/>
      <c r="BN19" s="192"/>
      <c r="BO19" s="192"/>
      <c r="BP19" s="192"/>
      <c r="BQ19" s="192"/>
      <c r="BR19" s="192"/>
      <c r="BS19" s="192"/>
      <c r="BT19" s="192"/>
      <c r="BU19" s="192"/>
      <c r="BV19" s="192"/>
    </row>
    <row r="20" spans="1:74">
      <c r="A20" s="267">
        <f t="shared" si="6"/>
        <v>5</v>
      </c>
      <c r="B20" s="298">
        <v>6560</v>
      </c>
      <c r="C20" s="345" t="s">
        <v>193</v>
      </c>
      <c r="D20" s="345" t="s">
        <v>65</v>
      </c>
      <c r="E20" s="258" t="s">
        <v>105</v>
      </c>
      <c r="F20" s="327">
        <v>0</v>
      </c>
      <c r="G20" s="327">
        <v>0</v>
      </c>
      <c r="H20" s="205">
        <v>0</v>
      </c>
      <c r="I20" s="262"/>
      <c r="J20" s="206">
        <v>0</v>
      </c>
      <c r="K20" s="282">
        <f t="shared" si="2"/>
        <v>0</v>
      </c>
      <c r="L20" s="282">
        <f t="shared" si="3"/>
        <v>0</v>
      </c>
      <c r="M20" s="282">
        <v>0</v>
      </c>
      <c r="N20" s="282">
        <v>0</v>
      </c>
      <c r="O20" s="282">
        <f t="shared" si="0"/>
        <v>0</v>
      </c>
      <c r="P20" s="282">
        <v>0</v>
      </c>
      <c r="Q20" s="282">
        <v>0</v>
      </c>
      <c r="R20" s="282">
        <v>0</v>
      </c>
      <c r="S20" s="282">
        <f t="shared" si="4"/>
        <v>0</v>
      </c>
      <c r="T20" s="282">
        <f t="shared" si="5"/>
        <v>0</v>
      </c>
      <c r="U20" s="191"/>
      <c r="V20" s="191"/>
      <c r="W20" s="191"/>
      <c r="X20" s="191"/>
      <c r="Y20" s="191"/>
      <c r="Z20" s="191"/>
      <c r="AA20" s="191"/>
      <c r="AB20" s="191"/>
      <c r="AC20" s="191"/>
      <c r="AD20" s="191"/>
      <c r="AE20" s="191"/>
      <c r="AF20" s="191"/>
      <c r="AG20" s="191"/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2"/>
      <c r="BF20" s="192"/>
      <c r="BG20" s="192"/>
      <c r="BH20" s="192"/>
      <c r="BI20" s="192"/>
      <c r="BJ20" s="192"/>
      <c r="BK20" s="192"/>
      <c r="BL20" s="192"/>
      <c r="BM20" s="192"/>
      <c r="BN20" s="192"/>
      <c r="BO20" s="192"/>
      <c r="BP20" s="192"/>
      <c r="BQ20" s="192"/>
      <c r="BR20" s="192"/>
      <c r="BS20" s="192"/>
      <c r="BT20" s="192"/>
      <c r="BU20" s="192"/>
      <c r="BV20" s="192"/>
    </row>
    <row r="21" spans="1:74">
      <c r="A21" s="267">
        <f t="shared" si="6"/>
        <v>6</v>
      </c>
      <c r="B21" s="298">
        <v>6859</v>
      </c>
      <c r="C21" s="345" t="s">
        <v>194</v>
      </c>
      <c r="D21" s="345" t="s">
        <v>65</v>
      </c>
      <c r="E21" s="258" t="s">
        <v>66</v>
      </c>
      <c r="F21" s="327">
        <v>0</v>
      </c>
      <c r="G21" s="327">
        <v>0</v>
      </c>
      <c r="H21" s="205">
        <f>+L56</f>
        <v>0</v>
      </c>
      <c r="I21" s="262"/>
      <c r="J21" s="206">
        <v>0</v>
      </c>
      <c r="K21" s="282">
        <f t="shared" si="2"/>
        <v>0</v>
      </c>
      <c r="L21" s="282">
        <f t="shared" si="3"/>
        <v>0</v>
      </c>
      <c r="M21" s="282">
        <v>0</v>
      </c>
      <c r="N21" s="282">
        <v>0</v>
      </c>
      <c r="O21" s="282">
        <f t="shared" si="0"/>
        <v>0</v>
      </c>
      <c r="P21" s="282">
        <v>0</v>
      </c>
      <c r="Q21" s="282">
        <v>0</v>
      </c>
      <c r="R21" s="282">
        <v>0</v>
      </c>
      <c r="S21" s="282">
        <f t="shared" si="4"/>
        <v>0</v>
      </c>
      <c r="T21" s="282">
        <f t="shared" si="5"/>
        <v>0</v>
      </c>
      <c r="U21" s="191"/>
      <c r="V21" s="191"/>
      <c r="W21" s="191"/>
      <c r="X21" s="191"/>
      <c r="Y21" s="191"/>
      <c r="Z21" s="191"/>
      <c r="AA21" s="191"/>
      <c r="AB21" s="191"/>
      <c r="AC21" s="191"/>
      <c r="AD21" s="191"/>
      <c r="AE21" s="191"/>
      <c r="AF21" s="191"/>
      <c r="AG21" s="191"/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2"/>
      <c r="BF21" s="192"/>
      <c r="BG21" s="192"/>
      <c r="BH21" s="192"/>
      <c r="BI21" s="192"/>
      <c r="BJ21" s="192"/>
      <c r="BK21" s="192"/>
      <c r="BL21" s="192"/>
      <c r="BM21" s="192"/>
      <c r="BN21" s="192"/>
      <c r="BO21" s="192"/>
      <c r="BP21" s="192"/>
      <c r="BQ21" s="192"/>
      <c r="BR21" s="192"/>
      <c r="BS21" s="192"/>
      <c r="BT21" s="192"/>
      <c r="BU21" s="192"/>
      <c r="BV21" s="192"/>
    </row>
    <row r="22" spans="1:74">
      <c r="A22" s="267">
        <f t="shared" si="6"/>
        <v>7</v>
      </c>
      <c r="B22" s="267"/>
      <c r="C22" s="258"/>
      <c r="D22" s="258"/>
      <c r="E22" s="258"/>
      <c r="F22" s="327"/>
      <c r="G22" s="327"/>
      <c r="H22" s="205"/>
      <c r="I22" s="262"/>
      <c r="J22" s="206"/>
      <c r="K22" s="282"/>
      <c r="L22" s="282"/>
      <c r="M22" s="282"/>
      <c r="N22" s="282"/>
      <c r="O22" s="282"/>
      <c r="P22" s="282"/>
      <c r="Q22" s="282"/>
      <c r="R22" s="282"/>
      <c r="S22" s="282"/>
      <c r="T22" s="282"/>
      <c r="U22" s="191"/>
      <c r="V22" s="191"/>
      <c r="W22" s="191"/>
      <c r="X22" s="191"/>
      <c r="Y22" s="191"/>
      <c r="Z22" s="191"/>
      <c r="AA22" s="191"/>
      <c r="AB22" s="191"/>
      <c r="AC22" s="191"/>
      <c r="AD22" s="191"/>
      <c r="AE22" s="191"/>
      <c r="AF22" s="191"/>
      <c r="AG22" s="191"/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2"/>
      <c r="BF22" s="192"/>
      <c r="BG22" s="192"/>
      <c r="BH22" s="192"/>
      <c r="BI22" s="192"/>
      <c r="BJ22" s="192"/>
      <c r="BK22" s="192"/>
      <c r="BL22" s="192"/>
      <c r="BM22" s="192"/>
      <c r="BN22" s="192"/>
      <c r="BO22" s="192"/>
      <c r="BP22" s="192"/>
      <c r="BQ22" s="192"/>
      <c r="BR22" s="192"/>
      <c r="BS22" s="192"/>
      <c r="BT22" s="192"/>
      <c r="BU22" s="192"/>
      <c r="BV22" s="192"/>
    </row>
    <row r="23" spans="1:74">
      <c r="A23" s="267">
        <f t="shared" si="6"/>
        <v>8</v>
      </c>
      <c r="B23" s="267"/>
      <c r="C23" s="258"/>
      <c r="D23" s="258"/>
      <c r="E23" s="258"/>
      <c r="F23" s="327"/>
      <c r="G23" s="327"/>
      <c r="H23" s="205"/>
      <c r="I23" s="262"/>
      <c r="J23" s="206"/>
      <c r="K23" s="282"/>
      <c r="L23" s="282"/>
      <c r="M23" s="282"/>
      <c r="N23" s="282"/>
      <c r="O23" s="282"/>
      <c r="P23" s="282"/>
      <c r="Q23" s="282"/>
      <c r="R23" s="282"/>
      <c r="S23" s="282"/>
      <c r="T23" s="282"/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191"/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2"/>
      <c r="BF23" s="192"/>
      <c r="BG23" s="192"/>
      <c r="BH23" s="192"/>
      <c r="BI23" s="192"/>
      <c r="BJ23" s="192"/>
      <c r="BK23" s="192"/>
      <c r="BL23" s="192"/>
      <c r="BM23" s="192"/>
      <c r="BN23" s="192"/>
      <c r="BO23" s="192"/>
      <c r="BP23" s="192"/>
      <c r="BQ23" s="192"/>
      <c r="BR23" s="192"/>
      <c r="BS23" s="192"/>
      <c r="BT23" s="192"/>
      <c r="BU23" s="192"/>
      <c r="BV23" s="192"/>
    </row>
    <row r="24" spans="1:74">
      <c r="A24" s="267">
        <f t="shared" si="6"/>
        <v>9</v>
      </c>
      <c r="B24" s="267"/>
      <c r="C24" s="258"/>
      <c r="D24" s="258"/>
      <c r="E24" s="258"/>
      <c r="F24" s="327"/>
      <c r="G24" s="327"/>
      <c r="H24" s="205"/>
      <c r="I24" s="262"/>
      <c r="J24" s="206"/>
      <c r="K24" s="282"/>
      <c r="L24" s="282"/>
      <c r="M24" s="282"/>
      <c r="N24" s="282"/>
      <c r="O24" s="282"/>
      <c r="P24" s="282"/>
      <c r="Q24" s="282"/>
      <c r="R24" s="282"/>
      <c r="S24" s="282"/>
      <c r="T24" s="282"/>
      <c r="U24" s="191"/>
      <c r="V24" s="191"/>
      <c r="W24" s="191"/>
      <c r="X24" s="191"/>
      <c r="Y24" s="191"/>
      <c r="Z24" s="191"/>
      <c r="AA24" s="191"/>
      <c r="AB24" s="191"/>
      <c r="AC24" s="191"/>
      <c r="AD24" s="191"/>
      <c r="AE24" s="191"/>
      <c r="AF24" s="191"/>
      <c r="AG24" s="191"/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2"/>
      <c r="BF24" s="192"/>
      <c r="BG24" s="192"/>
      <c r="BH24" s="192"/>
      <c r="BI24" s="192"/>
      <c r="BJ24" s="192"/>
      <c r="BK24" s="192"/>
      <c r="BL24" s="192"/>
      <c r="BM24" s="192"/>
      <c r="BN24" s="192"/>
      <c r="BO24" s="192"/>
      <c r="BP24" s="192"/>
      <c r="BQ24" s="192"/>
      <c r="BR24" s="192"/>
      <c r="BS24" s="192"/>
      <c r="BT24" s="192"/>
      <c r="BU24" s="192"/>
      <c r="BV24" s="192"/>
    </row>
    <row r="25" spans="1:74">
      <c r="A25" s="267">
        <f t="shared" si="6"/>
        <v>10</v>
      </c>
      <c r="B25" s="267"/>
      <c r="C25" s="258"/>
      <c r="D25" s="258"/>
      <c r="E25" s="258"/>
      <c r="F25" s="327"/>
      <c r="G25" s="327"/>
      <c r="H25" s="205"/>
      <c r="I25" s="262"/>
      <c r="J25" s="206"/>
      <c r="K25" s="282"/>
      <c r="L25" s="282"/>
      <c r="M25" s="282"/>
      <c r="N25" s="282"/>
      <c r="O25" s="282"/>
      <c r="P25" s="282"/>
      <c r="Q25" s="282"/>
      <c r="R25" s="282"/>
      <c r="S25" s="282"/>
      <c r="T25" s="282"/>
      <c r="U25" s="191"/>
      <c r="V25" s="191"/>
      <c r="W25" s="191"/>
      <c r="X25" s="191"/>
      <c r="Y25" s="191"/>
      <c r="Z25" s="191"/>
      <c r="AA25" s="191"/>
      <c r="AB25" s="191"/>
      <c r="AC25" s="191"/>
      <c r="AD25" s="191"/>
      <c r="AE25" s="191"/>
      <c r="AF25" s="191"/>
      <c r="AG25" s="191"/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2"/>
      <c r="BF25" s="192"/>
      <c r="BG25" s="192"/>
      <c r="BH25" s="192"/>
      <c r="BI25" s="192"/>
      <c r="BJ25" s="192"/>
      <c r="BK25" s="192"/>
      <c r="BL25" s="192"/>
      <c r="BM25" s="192"/>
      <c r="BN25" s="192"/>
      <c r="BO25" s="192"/>
      <c r="BP25" s="192"/>
      <c r="BQ25" s="192"/>
      <c r="BR25" s="192"/>
      <c r="BS25" s="192"/>
      <c r="BT25" s="192"/>
      <c r="BU25" s="192"/>
      <c r="BV25" s="192"/>
    </row>
    <row r="26" spans="1:74">
      <c r="A26" s="267">
        <f t="shared" si="6"/>
        <v>11</v>
      </c>
      <c r="B26" s="267"/>
      <c r="C26" s="258"/>
      <c r="D26" s="258"/>
      <c r="E26" s="258"/>
      <c r="F26" s="327"/>
      <c r="G26" s="327"/>
      <c r="H26" s="205"/>
      <c r="I26" s="262"/>
      <c r="J26" s="206"/>
      <c r="K26" s="282"/>
      <c r="L26" s="282"/>
      <c r="M26" s="282"/>
      <c r="N26" s="282"/>
      <c r="O26" s="282"/>
      <c r="P26" s="282"/>
      <c r="Q26" s="282"/>
      <c r="R26" s="282"/>
      <c r="S26" s="282"/>
      <c r="T26" s="282"/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  <c r="AE26" s="191"/>
      <c r="AF26" s="191"/>
      <c r="AG26" s="191"/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2"/>
      <c r="BF26" s="192"/>
      <c r="BG26" s="192"/>
      <c r="BH26" s="192"/>
      <c r="BI26" s="192"/>
      <c r="BJ26" s="192"/>
      <c r="BK26" s="192"/>
      <c r="BL26" s="192"/>
      <c r="BM26" s="192"/>
      <c r="BN26" s="192"/>
      <c r="BO26" s="192"/>
      <c r="BP26" s="192"/>
      <c r="BQ26" s="192"/>
      <c r="BR26" s="192"/>
      <c r="BS26" s="192"/>
      <c r="BT26" s="192"/>
      <c r="BU26" s="192"/>
      <c r="BV26" s="192"/>
    </row>
    <row r="27" spans="1:74">
      <c r="A27" s="267">
        <f t="shared" si="6"/>
        <v>12</v>
      </c>
      <c r="B27" s="267"/>
      <c r="C27" s="258"/>
      <c r="D27" s="258"/>
      <c r="E27" s="258"/>
      <c r="F27" s="327"/>
      <c r="G27" s="327"/>
      <c r="H27" s="205"/>
      <c r="I27" s="262"/>
      <c r="J27" s="206"/>
      <c r="K27" s="282"/>
      <c r="L27" s="282"/>
      <c r="M27" s="282"/>
      <c r="N27" s="282"/>
      <c r="O27" s="282"/>
      <c r="P27" s="282"/>
      <c r="Q27" s="282"/>
      <c r="R27" s="282"/>
      <c r="S27" s="282"/>
      <c r="T27" s="282"/>
      <c r="U27" s="191"/>
      <c r="V27" s="191"/>
      <c r="W27" s="191"/>
      <c r="X27" s="191"/>
      <c r="Y27" s="191"/>
      <c r="Z27" s="191"/>
      <c r="AA27" s="191"/>
      <c r="AB27" s="191"/>
      <c r="AC27" s="191"/>
      <c r="AD27" s="191"/>
      <c r="AE27" s="191"/>
      <c r="AF27" s="191"/>
      <c r="AG27" s="191"/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2"/>
      <c r="BF27" s="192"/>
      <c r="BG27" s="192"/>
      <c r="BH27" s="192"/>
      <c r="BI27" s="192"/>
      <c r="BJ27" s="192"/>
      <c r="BK27" s="192"/>
      <c r="BL27" s="192"/>
      <c r="BM27" s="192"/>
      <c r="BN27" s="192"/>
      <c r="BO27" s="192"/>
      <c r="BP27" s="192"/>
      <c r="BQ27" s="192"/>
      <c r="BR27" s="192"/>
      <c r="BS27" s="192"/>
      <c r="BT27" s="192"/>
      <c r="BU27" s="192"/>
      <c r="BV27" s="192"/>
    </row>
    <row r="28" spans="1:74">
      <c r="A28" s="267">
        <f t="shared" si="6"/>
        <v>13</v>
      </c>
      <c r="B28" s="267"/>
      <c r="C28" s="258"/>
      <c r="D28" s="258"/>
      <c r="E28" s="258"/>
      <c r="F28" s="327"/>
      <c r="G28" s="327"/>
      <c r="H28" s="205"/>
      <c r="I28" s="262"/>
      <c r="J28" s="206"/>
      <c r="K28" s="282"/>
      <c r="L28" s="282"/>
      <c r="M28" s="282"/>
      <c r="N28" s="282"/>
      <c r="O28" s="282"/>
      <c r="P28" s="282"/>
      <c r="Q28" s="282"/>
      <c r="R28" s="282"/>
      <c r="S28" s="282"/>
      <c r="T28" s="282"/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  <c r="AE28" s="191"/>
      <c r="AF28" s="191"/>
      <c r="AG28" s="191"/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2"/>
      <c r="BV28" s="192"/>
    </row>
    <row r="29" spans="1:74">
      <c r="A29" s="267">
        <f t="shared" si="6"/>
        <v>14</v>
      </c>
      <c r="B29" s="267"/>
      <c r="C29" s="258"/>
      <c r="D29" s="258"/>
      <c r="E29" s="258"/>
      <c r="F29" s="327"/>
      <c r="G29" s="327"/>
      <c r="H29" s="205"/>
      <c r="I29" s="262"/>
      <c r="J29" s="206"/>
      <c r="K29" s="282"/>
      <c r="L29" s="282"/>
      <c r="M29" s="282"/>
      <c r="N29" s="282"/>
      <c r="O29" s="282"/>
      <c r="P29" s="282"/>
      <c r="Q29" s="282"/>
      <c r="R29" s="282"/>
      <c r="S29" s="282"/>
      <c r="T29" s="282"/>
      <c r="U29" s="191"/>
      <c r="V29" s="191"/>
      <c r="W29" s="191"/>
      <c r="X29" s="191"/>
      <c r="Y29" s="191"/>
      <c r="Z29" s="191"/>
      <c r="AA29" s="191"/>
      <c r="AB29" s="191"/>
      <c r="AC29" s="191"/>
      <c r="AD29" s="191"/>
      <c r="AE29" s="191"/>
      <c r="AF29" s="191"/>
      <c r="AG29" s="191"/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2"/>
      <c r="BF29" s="192"/>
      <c r="BG29" s="192"/>
      <c r="BH29" s="192"/>
      <c r="BI29" s="192"/>
      <c r="BJ29" s="192"/>
      <c r="BK29" s="192"/>
      <c r="BL29" s="192"/>
      <c r="BM29" s="192"/>
      <c r="BN29" s="192"/>
      <c r="BO29" s="192"/>
      <c r="BP29" s="192"/>
      <c r="BQ29" s="192"/>
      <c r="BR29" s="192"/>
      <c r="BS29" s="192"/>
      <c r="BT29" s="192"/>
      <c r="BU29" s="192"/>
      <c r="BV29" s="192"/>
    </row>
    <row r="30" spans="1:74">
      <c r="A30" s="267">
        <f t="shared" si="6"/>
        <v>15</v>
      </c>
      <c r="B30" s="267"/>
      <c r="C30" s="258"/>
      <c r="D30" s="258"/>
      <c r="E30" s="258"/>
      <c r="F30" s="327"/>
      <c r="G30" s="327"/>
      <c r="H30" s="205"/>
      <c r="I30" s="262"/>
      <c r="J30" s="206"/>
      <c r="K30" s="282"/>
      <c r="L30" s="282"/>
      <c r="M30" s="282"/>
      <c r="N30" s="282"/>
      <c r="O30" s="282"/>
      <c r="P30" s="282"/>
      <c r="Q30" s="282"/>
      <c r="R30" s="282"/>
      <c r="S30" s="282"/>
      <c r="T30" s="282"/>
      <c r="U30" s="191"/>
      <c r="V30" s="191"/>
      <c r="W30" s="191"/>
      <c r="X30" s="191"/>
      <c r="Y30" s="191"/>
      <c r="Z30" s="191"/>
      <c r="AA30" s="191"/>
      <c r="AB30" s="191"/>
      <c r="AC30" s="191"/>
      <c r="AD30" s="191"/>
      <c r="AE30" s="191"/>
      <c r="AF30" s="191"/>
      <c r="AG30" s="191"/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2"/>
      <c r="BF30" s="192"/>
      <c r="BG30" s="192"/>
      <c r="BH30" s="192"/>
      <c r="BI30" s="192"/>
      <c r="BJ30" s="192"/>
      <c r="BK30" s="192"/>
      <c r="BL30" s="192"/>
      <c r="BM30" s="192"/>
      <c r="BN30" s="192"/>
      <c r="BO30" s="192"/>
      <c r="BP30" s="192"/>
      <c r="BQ30" s="192"/>
      <c r="BR30" s="192"/>
      <c r="BS30" s="192"/>
      <c r="BT30" s="192"/>
      <c r="BU30" s="192"/>
      <c r="BV30" s="192"/>
    </row>
    <row r="31" spans="1:74">
      <c r="A31" s="267">
        <f t="shared" si="6"/>
        <v>16</v>
      </c>
      <c r="B31" s="267"/>
      <c r="C31" s="258"/>
      <c r="D31" s="258"/>
      <c r="E31" s="258"/>
      <c r="F31" s="327"/>
      <c r="G31" s="327"/>
      <c r="H31" s="205"/>
      <c r="I31" s="262"/>
      <c r="J31" s="206"/>
      <c r="K31" s="282"/>
      <c r="L31" s="282"/>
      <c r="M31" s="282"/>
      <c r="N31" s="282"/>
      <c r="O31" s="282"/>
      <c r="P31" s="282"/>
      <c r="Q31" s="282"/>
      <c r="R31" s="282"/>
      <c r="S31" s="282"/>
      <c r="T31" s="282"/>
      <c r="U31" s="191"/>
      <c r="V31" s="191"/>
      <c r="W31" s="191"/>
      <c r="X31" s="191"/>
      <c r="Y31" s="191"/>
      <c r="Z31" s="191"/>
      <c r="AA31" s="191"/>
      <c r="AB31" s="191"/>
      <c r="AC31" s="191"/>
      <c r="AD31" s="191"/>
      <c r="AE31" s="191"/>
      <c r="AF31" s="191"/>
      <c r="AG31" s="191"/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2"/>
      <c r="BF31" s="192"/>
      <c r="BG31" s="192"/>
      <c r="BH31" s="192"/>
      <c r="BI31" s="192"/>
      <c r="BJ31" s="192"/>
      <c r="BK31" s="192"/>
      <c r="BL31" s="192"/>
      <c r="BM31" s="192"/>
      <c r="BN31" s="192"/>
      <c r="BO31" s="192"/>
      <c r="BP31" s="192"/>
      <c r="BQ31" s="192"/>
      <c r="BR31" s="192"/>
      <c r="BS31" s="192"/>
      <c r="BT31" s="192"/>
      <c r="BU31" s="192"/>
      <c r="BV31" s="192"/>
    </row>
    <row r="32" spans="1:74">
      <c r="A32" s="267">
        <f t="shared" si="6"/>
        <v>17</v>
      </c>
      <c r="B32" s="267"/>
      <c r="C32" s="258"/>
      <c r="D32" s="258"/>
      <c r="E32" s="258"/>
      <c r="F32" s="327"/>
      <c r="G32" s="327"/>
      <c r="H32" s="205"/>
      <c r="I32" s="262"/>
      <c r="J32" s="206"/>
      <c r="K32" s="282"/>
      <c r="L32" s="282"/>
      <c r="M32" s="282"/>
      <c r="N32" s="282"/>
      <c r="O32" s="282"/>
      <c r="P32" s="282"/>
      <c r="Q32" s="282"/>
      <c r="R32" s="282"/>
      <c r="S32" s="282"/>
      <c r="T32" s="282"/>
      <c r="U32" s="191"/>
      <c r="V32" s="191"/>
      <c r="W32" s="191"/>
      <c r="X32" s="191"/>
      <c r="Y32" s="191"/>
      <c r="Z32" s="191"/>
      <c r="AA32" s="191"/>
      <c r="AB32" s="191"/>
      <c r="AC32" s="191"/>
      <c r="AD32" s="191"/>
      <c r="AE32" s="191"/>
      <c r="AF32" s="191"/>
      <c r="AG32" s="191"/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2"/>
      <c r="BF32" s="192"/>
      <c r="BG32" s="192"/>
      <c r="BH32" s="192"/>
      <c r="BI32" s="192"/>
      <c r="BJ32" s="192"/>
      <c r="BK32" s="192"/>
      <c r="BL32" s="192"/>
      <c r="BM32" s="192"/>
      <c r="BN32" s="192"/>
      <c r="BO32" s="192"/>
      <c r="BP32" s="192"/>
      <c r="BQ32" s="192"/>
      <c r="BR32" s="192"/>
      <c r="BS32" s="192"/>
      <c r="BT32" s="192"/>
      <c r="BU32" s="192"/>
      <c r="BV32" s="192"/>
    </row>
    <row r="33" spans="1:74">
      <c r="A33" s="267">
        <f t="shared" si="6"/>
        <v>18</v>
      </c>
      <c r="B33" s="267"/>
      <c r="C33" s="258"/>
      <c r="D33" s="258"/>
      <c r="E33" s="258"/>
      <c r="F33" s="327"/>
      <c r="G33" s="327"/>
      <c r="H33" s="205"/>
      <c r="I33" s="262"/>
      <c r="J33" s="206"/>
      <c r="K33" s="282"/>
      <c r="L33" s="282"/>
      <c r="M33" s="282"/>
      <c r="N33" s="282"/>
      <c r="O33" s="282"/>
      <c r="P33" s="282"/>
      <c r="Q33" s="282"/>
      <c r="R33" s="282"/>
      <c r="S33" s="282"/>
      <c r="T33" s="282"/>
      <c r="U33" s="191"/>
      <c r="V33" s="191"/>
      <c r="W33" s="191"/>
      <c r="X33" s="191"/>
      <c r="Y33" s="191"/>
      <c r="Z33" s="191"/>
      <c r="AA33" s="191"/>
      <c r="AB33" s="191"/>
      <c r="AC33" s="191"/>
      <c r="AD33" s="191"/>
      <c r="AE33" s="191"/>
      <c r="AF33" s="191"/>
      <c r="AG33" s="191"/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2"/>
      <c r="BF33" s="192"/>
      <c r="BG33" s="192"/>
      <c r="BH33" s="192"/>
      <c r="BI33" s="192"/>
      <c r="BJ33" s="192"/>
      <c r="BK33" s="192"/>
      <c r="BL33" s="192"/>
      <c r="BM33" s="192"/>
      <c r="BN33" s="192"/>
      <c r="BO33" s="192"/>
      <c r="BP33" s="192"/>
      <c r="BQ33" s="192"/>
      <c r="BR33" s="192"/>
      <c r="BS33" s="192"/>
      <c r="BT33" s="192"/>
      <c r="BU33" s="192"/>
      <c r="BV33" s="192"/>
    </row>
    <row r="34" spans="1:74">
      <c r="A34" s="267">
        <f t="shared" si="6"/>
        <v>19</v>
      </c>
      <c r="B34" s="267"/>
      <c r="C34" s="258"/>
      <c r="D34" s="258"/>
      <c r="E34" s="258"/>
      <c r="F34" s="327"/>
      <c r="G34" s="327"/>
      <c r="H34" s="205"/>
      <c r="I34" s="262"/>
      <c r="J34" s="206"/>
      <c r="K34" s="282"/>
      <c r="L34" s="282"/>
      <c r="M34" s="282"/>
      <c r="N34" s="282"/>
      <c r="O34" s="282"/>
      <c r="P34" s="282"/>
      <c r="Q34" s="282"/>
      <c r="R34" s="282"/>
      <c r="S34" s="282"/>
      <c r="T34" s="282"/>
      <c r="U34" s="191"/>
      <c r="V34" s="191"/>
      <c r="W34" s="191"/>
      <c r="X34" s="191"/>
      <c r="Y34" s="191"/>
      <c r="Z34" s="191"/>
      <c r="AA34" s="191"/>
      <c r="AB34" s="191"/>
      <c r="AC34" s="191"/>
      <c r="AD34" s="191"/>
      <c r="AE34" s="191"/>
      <c r="AF34" s="191"/>
      <c r="AG34" s="191"/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2"/>
      <c r="BF34" s="192"/>
      <c r="BG34" s="192"/>
      <c r="BH34" s="192"/>
      <c r="BI34" s="192"/>
      <c r="BJ34" s="192"/>
      <c r="BK34" s="192"/>
      <c r="BL34" s="192"/>
      <c r="BM34" s="192"/>
      <c r="BN34" s="192"/>
      <c r="BO34" s="192"/>
      <c r="BP34" s="192"/>
      <c r="BQ34" s="192"/>
      <c r="BR34" s="192"/>
      <c r="BS34" s="192"/>
      <c r="BT34" s="192"/>
      <c r="BU34" s="192"/>
      <c r="BV34" s="192"/>
    </row>
    <row r="35" spans="1:74">
      <c r="A35" s="267">
        <f t="shared" si="6"/>
        <v>20</v>
      </c>
      <c r="B35" s="267"/>
      <c r="C35" s="258"/>
      <c r="D35" s="258"/>
      <c r="E35" s="258"/>
      <c r="F35" s="327"/>
      <c r="G35" s="327"/>
      <c r="H35" s="205"/>
      <c r="I35" s="262"/>
      <c r="J35" s="206"/>
      <c r="K35" s="282"/>
      <c r="L35" s="282"/>
      <c r="M35" s="282"/>
      <c r="N35" s="282"/>
      <c r="O35" s="282"/>
      <c r="P35" s="282"/>
      <c r="Q35" s="282"/>
      <c r="R35" s="282"/>
      <c r="S35" s="282"/>
      <c r="T35" s="282"/>
      <c r="U35" s="191"/>
      <c r="V35" s="191"/>
      <c r="W35" s="191"/>
      <c r="X35" s="191"/>
      <c r="Y35" s="191"/>
      <c r="Z35" s="191"/>
      <c r="AA35" s="191"/>
      <c r="AB35" s="191"/>
      <c r="AC35" s="191"/>
      <c r="AD35" s="191"/>
      <c r="AE35" s="191"/>
      <c r="AF35" s="191"/>
      <c r="AG35" s="191"/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2"/>
      <c r="BF35" s="192"/>
      <c r="BG35" s="192"/>
      <c r="BH35" s="192"/>
      <c r="BI35" s="192"/>
      <c r="BJ35" s="192"/>
      <c r="BK35" s="192"/>
      <c r="BL35" s="192"/>
      <c r="BM35" s="192"/>
      <c r="BN35" s="192"/>
      <c r="BO35" s="192"/>
      <c r="BP35" s="192"/>
      <c r="BQ35" s="192"/>
      <c r="BR35" s="192"/>
      <c r="BS35" s="192"/>
      <c r="BT35" s="192"/>
      <c r="BU35" s="192"/>
      <c r="BV35" s="192"/>
    </row>
    <row r="36" spans="1:74">
      <c r="A36" s="267">
        <f t="shared" si="6"/>
        <v>21</v>
      </c>
      <c r="B36" s="267"/>
      <c r="C36" s="258"/>
      <c r="D36" s="258"/>
      <c r="E36" s="258"/>
      <c r="F36" s="327"/>
      <c r="G36" s="327"/>
      <c r="H36" s="205"/>
      <c r="I36" s="262"/>
      <c r="J36" s="206"/>
      <c r="K36" s="282"/>
      <c r="L36" s="282"/>
      <c r="M36" s="282"/>
      <c r="N36" s="282"/>
      <c r="O36" s="282"/>
      <c r="P36" s="282"/>
      <c r="Q36" s="282"/>
      <c r="R36" s="282"/>
      <c r="S36" s="282"/>
      <c r="T36" s="282"/>
      <c r="U36" s="191"/>
      <c r="V36" s="191"/>
      <c r="W36" s="191"/>
      <c r="X36" s="191"/>
      <c r="Y36" s="191"/>
      <c r="Z36" s="191"/>
      <c r="AA36" s="191"/>
      <c r="AB36" s="191"/>
      <c r="AC36" s="191"/>
      <c r="AD36" s="191"/>
      <c r="AE36" s="191"/>
      <c r="AF36" s="191"/>
      <c r="AG36" s="191"/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2"/>
      <c r="BF36" s="192"/>
      <c r="BG36" s="192"/>
      <c r="BH36" s="192"/>
      <c r="BI36" s="192"/>
      <c r="BJ36" s="192"/>
      <c r="BK36" s="192"/>
      <c r="BL36" s="192"/>
      <c r="BM36" s="192"/>
      <c r="BN36" s="192"/>
      <c r="BO36" s="192"/>
      <c r="BP36" s="192"/>
      <c r="BQ36" s="192"/>
      <c r="BR36" s="192"/>
      <c r="BS36" s="192"/>
      <c r="BT36" s="192"/>
      <c r="BU36" s="192"/>
      <c r="BV36" s="192"/>
    </row>
    <row r="37" spans="1:74">
      <c r="A37" s="267">
        <f t="shared" si="6"/>
        <v>22</v>
      </c>
      <c r="B37" s="267"/>
      <c r="C37" s="258"/>
      <c r="D37" s="258"/>
      <c r="E37" s="258"/>
      <c r="F37" s="327"/>
      <c r="G37" s="327"/>
      <c r="H37" s="205"/>
      <c r="I37" s="262"/>
      <c r="J37" s="206"/>
      <c r="K37" s="282"/>
      <c r="L37" s="282"/>
      <c r="M37" s="282"/>
      <c r="N37" s="282"/>
      <c r="O37" s="282"/>
      <c r="P37" s="282"/>
      <c r="Q37" s="282"/>
      <c r="R37" s="282"/>
      <c r="S37" s="282"/>
      <c r="T37" s="282"/>
      <c r="U37" s="191"/>
      <c r="V37" s="191"/>
      <c r="W37" s="191"/>
      <c r="X37" s="191"/>
      <c r="Y37" s="191"/>
      <c r="Z37" s="191"/>
      <c r="AA37" s="191"/>
      <c r="AB37" s="191"/>
      <c r="AC37" s="191"/>
      <c r="AD37" s="191"/>
      <c r="AE37" s="191"/>
      <c r="AF37" s="191"/>
      <c r="AG37" s="191"/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2"/>
      <c r="BF37" s="192"/>
      <c r="BG37" s="192"/>
      <c r="BH37" s="192"/>
      <c r="BI37" s="192"/>
      <c r="BJ37" s="192"/>
      <c r="BK37" s="192"/>
      <c r="BL37" s="192"/>
      <c r="BM37" s="192"/>
      <c r="BN37" s="192"/>
      <c r="BO37" s="192"/>
      <c r="BP37" s="192"/>
      <c r="BQ37" s="192"/>
      <c r="BR37" s="192"/>
      <c r="BS37" s="192"/>
      <c r="BT37" s="192"/>
      <c r="BU37" s="192"/>
      <c r="BV37" s="192"/>
    </row>
    <row r="38" spans="1:74">
      <c r="A38" s="267">
        <f t="shared" si="6"/>
        <v>23</v>
      </c>
      <c r="B38" s="267"/>
      <c r="C38" s="258"/>
      <c r="D38" s="258"/>
      <c r="E38" s="258"/>
      <c r="F38" s="327"/>
      <c r="G38" s="327"/>
      <c r="H38" s="205"/>
      <c r="I38" s="262"/>
      <c r="J38" s="206"/>
      <c r="K38" s="282"/>
      <c r="L38" s="282"/>
      <c r="M38" s="282"/>
      <c r="N38" s="282"/>
      <c r="O38" s="282"/>
      <c r="P38" s="282"/>
      <c r="Q38" s="282"/>
      <c r="R38" s="282"/>
      <c r="S38" s="282"/>
      <c r="T38" s="282"/>
      <c r="U38" s="191"/>
      <c r="V38" s="191"/>
      <c r="W38" s="191"/>
      <c r="X38" s="191"/>
      <c r="Y38" s="191"/>
      <c r="Z38" s="191"/>
      <c r="AA38" s="191"/>
      <c r="AB38" s="191"/>
      <c r="AC38" s="191"/>
      <c r="AD38" s="191"/>
      <c r="AE38" s="191"/>
      <c r="AF38" s="191"/>
      <c r="AG38" s="191"/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2"/>
      <c r="BF38" s="192"/>
      <c r="BG38" s="192"/>
      <c r="BH38" s="192"/>
      <c r="BI38" s="192"/>
      <c r="BJ38" s="192"/>
      <c r="BK38" s="192"/>
      <c r="BL38" s="192"/>
      <c r="BM38" s="192"/>
      <c r="BN38" s="192"/>
      <c r="BO38" s="192"/>
      <c r="BP38" s="192"/>
      <c r="BQ38" s="192"/>
      <c r="BR38" s="192"/>
      <c r="BS38" s="192"/>
      <c r="BT38" s="192"/>
      <c r="BU38" s="192"/>
      <c r="BV38" s="192"/>
    </row>
    <row r="39" spans="1:74">
      <c r="A39" s="267">
        <f t="shared" si="6"/>
        <v>24</v>
      </c>
      <c r="B39" s="267"/>
      <c r="C39" s="258"/>
      <c r="D39" s="258"/>
      <c r="E39" s="258"/>
      <c r="F39" s="327"/>
      <c r="G39" s="327"/>
      <c r="H39" s="205"/>
      <c r="I39" s="262"/>
      <c r="J39" s="206"/>
      <c r="K39" s="282"/>
      <c r="L39" s="282"/>
      <c r="M39" s="282"/>
      <c r="N39" s="282"/>
      <c r="O39" s="282"/>
      <c r="P39" s="282"/>
      <c r="Q39" s="282"/>
      <c r="R39" s="282"/>
      <c r="S39" s="282"/>
      <c r="T39" s="282"/>
      <c r="U39" s="191"/>
      <c r="V39" s="191"/>
      <c r="W39" s="191"/>
      <c r="X39" s="191"/>
      <c r="Y39" s="191"/>
      <c r="Z39" s="191"/>
      <c r="AA39" s="191"/>
      <c r="AB39" s="191"/>
      <c r="AC39" s="191"/>
      <c r="AD39" s="191"/>
      <c r="AE39" s="191"/>
      <c r="AF39" s="191"/>
      <c r="AG39" s="191"/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2"/>
      <c r="BF39" s="192"/>
      <c r="BG39" s="192"/>
      <c r="BH39" s="192"/>
      <c r="BI39" s="192"/>
      <c r="BJ39" s="192"/>
      <c r="BK39" s="192"/>
      <c r="BL39" s="192"/>
      <c r="BM39" s="192"/>
      <c r="BN39" s="192"/>
      <c r="BO39" s="192"/>
      <c r="BP39" s="192"/>
      <c r="BQ39" s="192"/>
      <c r="BR39" s="192"/>
      <c r="BS39" s="192"/>
      <c r="BT39" s="192"/>
      <c r="BU39" s="192"/>
      <c r="BV39" s="192"/>
    </row>
    <row r="40" spans="1:74">
      <c r="A40" s="267">
        <f t="shared" si="6"/>
        <v>25</v>
      </c>
      <c r="B40" s="267"/>
      <c r="C40" s="258"/>
      <c r="D40" s="258"/>
      <c r="E40" s="258"/>
      <c r="F40" s="327"/>
      <c r="G40" s="327"/>
      <c r="H40" s="205"/>
      <c r="I40" s="262"/>
      <c r="J40" s="206"/>
      <c r="K40" s="282"/>
      <c r="L40" s="282"/>
      <c r="M40" s="282"/>
      <c r="N40" s="282"/>
      <c r="O40" s="282"/>
      <c r="P40" s="282"/>
      <c r="Q40" s="282"/>
      <c r="R40" s="282"/>
      <c r="S40" s="282"/>
      <c r="T40" s="282"/>
      <c r="U40" s="191"/>
      <c r="V40" s="191"/>
      <c r="W40" s="191"/>
      <c r="X40" s="191"/>
      <c r="Y40" s="191"/>
      <c r="Z40" s="191"/>
      <c r="AA40" s="191"/>
      <c r="AB40" s="191"/>
      <c r="AC40" s="191"/>
      <c r="AD40" s="191"/>
      <c r="AE40" s="191"/>
      <c r="AF40" s="191"/>
      <c r="AG40" s="191"/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2"/>
      <c r="BF40" s="192"/>
      <c r="BG40" s="192"/>
      <c r="BH40" s="192"/>
      <c r="BI40" s="192"/>
      <c r="BJ40" s="192"/>
      <c r="BK40" s="192"/>
      <c r="BL40" s="192"/>
      <c r="BM40" s="192"/>
      <c r="BN40" s="192"/>
      <c r="BO40" s="192"/>
      <c r="BP40" s="192"/>
      <c r="BQ40" s="192"/>
      <c r="BR40" s="192"/>
      <c r="BS40" s="192"/>
      <c r="BT40" s="192"/>
      <c r="BU40" s="192"/>
      <c r="BV40" s="192"/>
    </row>
    <row r="41" spans="1:74">
      <c r="A41" s="328"/>
      <c r="B41" s="328"/>
      <c r="C41" s="328"/>
      <c r="D41" s="302" t="s">
        <v>69</v>
      </c>
      <c r="E41" s="303" t="s">
        <v>70</v>
      </c>
      <c r="F41" s="329">
        <f>SUM(F16:F40)</f>
        <v>115762</v>
      </c>
      <c r="G41" s="329">
        <f>SUM(G16:G40)</f>
        <v>0</v>
      </c>
      <c r="H41" s="329">
        <f>SUM(H16:H40)</f>
        <v>0</v>
      </c>
      <c r="I41" s="305" t="s">
        <v>70</v>
      </c>
      <c r="J41" s="329">
        <f t="shared" ref="J41:T41" si="7">SUM(J16:J40)</f>
        <v>0</v>
      </c>
      <c r="K41" s="329">
        <f t="shared" si="7"/>
        <v>115762</v>
      </c>
      <c r="L41" s="329">
        <f t="shared" si="7"/>
        <v>39186</v>
      </c>
      <c r="M41" s="329">
        <f t="shared" si="7"/>
        <v>990</v>
      </c>
      <c r="N41" s="329">
        <f t="shared" si="7"/>
        <v>0</v>
      </c>
      <c r="O41" s="329">
        <f t="shared" si="7"/>
        <v>1678</v>
      </c>
      <c r="P41" s="329">
        <f t="shared" si="7"/>
        <v>374</v>
      </c>
      <c r="Q41" s="329">
        <f t="shared" si="7"/>
        <v>7588</v>
      </c>
      <c r="R41" s="329">
        <f t="shared" si="7"/>
        <v>852</v>
      </c>
      <c r="S41" s="329">
        <f t="shared" si="7"/>
        <v>50668</v>
      </c>
      <c r="T41" s="329">
        <f t="shared" si="7"/>
        <v>166430</v>
      </c>
      <c r="U41" s="191"/>
      <c r="V41" s="191"/>
      <c r="W41" s="191"/>
      <c r="X41" s="191"/>
      <c r="Y41" s="191"/>
      <c r="Z41" s="191"/>
      <c r="AA41" s="191"/>
      <c r="AB41" s="191"/>
      <c r="AC41" s="191"/>
      <c r="AD41" s="191"/>
      <c r="AE41" s="191"/>
      <c r="AF41" s="191"/>
      <c r="AG41" s="191"/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2"/>
      <c r="BF41" s="192"/>
      <c r="BG41" s="192"/>
      <c r="BH41" s="192"/>
      <c r="BI41" s="192"/>
      <c r="BJ41" s="192"/>
      <c r="BK41" s="192"/>
      <c r="BL41" s="192"/>
      <c r="BM41" s="192"/>
      <c r="BN41" s="192"/>
      <c r="BO41" s="192"/>
      <c r="BP41" s="192"/>
      <c r="BQ41" s="192"/>
      <c r="BR41" s="192"/>
      <c r="BS41" s="192"/>
      <c r="BT41" s="192"/>
      <c r="BU41" s="192"/>
      <c r="BV41" s="192"/>
    </row>
    <row r="42" spans="1:74" ht="12.75">
      <c r="A42" s="207" t="s">
        <v>71</v>
      </c>
      <c r="B42" s="191"/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1"/>
      <c r="AA42" s="191"/>
      <c r="AB42" s="191"/>
      <c r="AC42" s="191"/>
      <c r="AD42" s="191"/>
      <c r="AE42" s="191"/>
      <c r="AF42" s="191"/>
      <c r="AG42" s="191"/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2"/>
      <c r="BF42" s="192"/>
      <c r="BG42" s="192"/>
      <c r="BH42" s="192"/>
      <c r="BI42" s="192"/>
      <c r="BJ42" s="192"/>
      <c r="BK42" s="192"/>
      <c r="BL42" s="192"/>
      <c r="BM42" s="192"/>
      <c r="BN42" s="192"/>
      <c r="BO42" s="192"/>
      <c r="BP42" s="192"/>
      <c r="BQ42" s="192"/>
      <c r="BR42" s="192"/>
      <c r="BS42" s="192"/>
      <c r="BT42" s="192"/>
      <c r="BU42" s="192"/>
      <c r="BV42" s="192"/>
    </row>
    <row r="43" spans="1:74" ht="12.75">
      <c r="A43" s="207" t="s">
        <v>160</v>
      </c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  <c r="AA43" s="191"/>
      <c r="AB43" s="191"/>
      <c r="AC43" s="191"/>
      <c r="AD43" s="191"/>
      <c r="AE43" s="191"/>
      <c r="AF43" s="191"/>
      <c r="AG43" s="191"/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2"/>
      <c r="BF43" s="192"/>
      <c r="BG43" s="192"/>
      <c r="BH43" s="192"/>
      <c r="BI43" s="192"/>
      <c r="BJ43" s="192"/>
      <c r="BK43" s="192"/>
      <c r="BL43" s="192"/>
      <c r="BM43" s="192"/>
      <c r="BN43" s="192"/>
      <c r="BO43" s="192"/>
      <c r="BP43" s="192"/>
      <c r="BQ43" s="192"/>
      <c r="BR43" s="192"/>
      <c r="BS43" s="192"/>
      <c r="BT43" s="192"/>
      <c r="BU43" s="192"/>
      <c r="BV43" s="192"/>
    </row>
    <row r="44" spans="1:74" ht="12.75">
      <c r="A44" s="207" t="s">
        <v>161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  <c r="AA44" s="191"/>
      <c r="AB44" s="191"/>
      <c r="AC44" s="191"/>
      <c r="AD44" s="191"/>
      <c r="AE44" s="191"/>
      <c r="AF44" s="191"/>
      <c r="AG44" s="191"/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2"/>
      <c r="BF44" s="192"/>
      <c r="BG44" s="192"/>
      <c r="BH44" s="192"/>
      <c r="BI44" s="192"/>
      <c r="BJ44" s="192"/>
      <c r="BK44" s="192"/>
      <c r="BL44" s="192"/>
      <c r="BM44" s="192"/>
      <c r="BN44" s="192"/>
      <c r="BO44" s="192"/>
      <c r="BP44" s="192"/>
      <c r="BQ44" s="192"/>
      <c r="BR44" s="192"/>
      <c r="BS44" s="192"/>
      <c r="BT44" s="192"/>
      <c r="BU44" s="192"/>
      <c r="BV44" s="192"/>
    </row>
    <row r="45" spans="1:74" ht="12.75">
      <c r="A45" s="207" t="s">
        <v>162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  <c r="Y45" s="191"/>
      <c r="Z45" s="191"/>
      <c r="AA45" s="191"/>
      <c r="AB45" s="191"/>
      <c r="AC45" s="191"/>
      <c r="AD45" s="191"/>
      <c r="AE45" s="191"/>
      <c r="AF45" s="191"/>
      <c r="AG45" s="191"/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2"/>
      <c r="BF45" s="192"/>
      <c r="BG45" s="192"/>
      <c r="BH45" s="192"/>
      <c r="BI45" s="192"/>
      <c r="BJ45" s="192"/>
      <c r="BK45" s="192"/>
      <c r="BL45" s="192"/>
      <c r="BM45" s="192"/>
      <c r="BN45" s="192"/>
      <c r="BO45" s="192"/>
      <c r="BP45" s="192"/>
      <c r="BQ45" s="192"/>
      <c r="BR45" s="192"/>
      <c r="BS45" s="192"/>
      <c r="BT45" s="192"/>
      <c r="BU45" s="192"/>
      <c r="BV45" s="192"/>
    </row>
    <row r="46" spans="1:74" ht="12.75">
      <c r="A46" s="207" t="s">
        <v>163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  <c r="AA46" s="191"/>
      <c r="AB46" s="191"/>
      <c r="AC46" s="191"/>
      <c r="AD46" s="191"/>
      <c r="AE46" s="191"/>
      <c r="AF46" s="191"/>
      <c r="AG46" s="191"/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2"/>
      <c r="AX46" s="192"/>
      <c r="AY46" s="192"/>
      <c r="AZ46" s="192"/>
      <c r="BA46" s="192"/>
      <c r="BB46" s="192"/>
      <c r="BC46" s="192"/>
      <c r="BD46" s="192"/>
      <c r="BE46" s="192"/>
      <c r="BF46" s="192"/>
      <c r="BG46" s="192"/>
      <c r="BH46" s="192"/>
      <c r="BI46" s="192"/>
      <c r="BJ46" s="192"/>
      <c r="BK46" s="192"/>
      <c r="BL46" s="192"/>
      <c r="BM46" s="192"/>
      <c r="BN46" s="192"/>
    </row>
    <row r="47" spans="1:74" ht="13.5" thickBot="1">
      <c r="A47" s="208"/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  <c r="AA47" s="191"/>
      <c r="AB47" s="191"/>
      <c r="AC47" s="191"/>
      <c r="AD47" s="191"/>
      <c r="AE47" s="191"/>
      <c r="AF47" s="191"/>
      <c r="AG47" s="191"/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2"/>
      <c r="AX47" s="192"/>
      <c r="AY47" s="192"/>
      <c r="AZ47" s="192"/>
      <c r="BA47" s="192"/>
      <c r="BB47" s="192"/>
      <c r="BC47" s="192"/>
      <c r="BD47" s="192"/>
      <c r="BE47" s="192"/>
      <c r="BF47" s="192"/>
      <c r="BG47" s="192"/>
      <c r="BH47" s="192"/>
      <c r="BI47" s="192"/>
      <c r="BJ47" s="192"/>
      <c r="BK47" s="192"/>
      <c r="BL47" s="192"/>
      <c r="BM47" s="192"/>
      <c r="BN47" s="192"/>
    </row>
    <row r="48" spans="1:74" ht="12.75" thickTop="1" thickBot="1">
      <c r="A48" s="188"/>
      <c r="B48" s="37" t="s">
        <v>10</v>
      </c>
      <c r="C48" s="38"/>
      <c r="D48" s="38"/>
      <c r="E48" s="38"/>
      <c r="F48" s="38"/>
      <c r="G48" s="38"/>
      <c r="H48" s="38"/>
      <c r="I48" s="38"/>
      <c r="J48" s="43"/>
      <c r="K48" s="48"/>
      <c r="L48" s="49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  <c r="AA48" s="191"/>
      <c r="AB48" s="191"/>
      <c r="AC48" s="191"/>
      <c r="AD48" s="191"/>
      <c r="AE48" s="191"/>
      <c r="AF48" s="191"/>
      <c r="AG48" s="191"/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2"/>
      <c r="AX48" s="192"/>
      <c r="AY48" s="192"/>
      <c r="AZ48" s="192"/>
      <c r="BA48" s="192"/>
      <c r="BB48" s="192"/>
      <c r="BC48" s="192"/>
      <c r="BD48" s="192"/>
      <c r="BE48" s="192"/>
      <c r="BF48" s="192"/>
      <c r="BG48" s="192"/>
      <c r="BH48" s="192"/>
      <c r="BI48" s="192"/>
      <c r="BJ48" s="192"/>
      <c r="BK48" s="192"/>
      <c r="BL48" s="192"/>
      <c r="BM48" s="192"/>
      <c r="BN48" s="192"/>
    </row>
    <row r="49" spans="1:66" ht="12" thickTop="1">
      <c r="A49" s="188"/>
      <c r="B49" s="45" t="s">
        <v>76</v>
      </c>
      <c r="C49" s="46"/>
      <c r="D49" s="46"/>
      <c r="E49" s="46"/>
      <c r="F49" s="46"/>
      <c r="G49" s="46"/>
      <c r="H49" s="46"/>
      <c r="I49" s="46"/>
      <c r="J49" s="46"/>
      <c r="K49" s="46"/>
      <c r="L49" s="47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  <c r="AA49" s="191"/>
      <c r="AB49" s="191"/>
      <c r="AC49" s="191"/>
      <c r="AD49" s="191"/>
      <c r="AE49" s="191"/>
      <c r="AF49" s="191"/>
      <c r="AG49" s="191"/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2"/>
      <c r="AX49" s="192"/>
      <c r="AY49" s="192"/>
      <c r="AZ49" s="192"/>
      <c r="BA49" s="192"/>
      <c r="BB49" s="192"/>
      <c r="BC49" s="192"/>
      <c r="BD49" s="192"/>
      <c r="BE49" s="192"/>
      <c r="BF49" s="192"/>
      <c r="BG49" s="192"/>
      <c r="BH49" s="192"/>
      <c r="BI49" s="192"/>
      <c r="BJ49" s="192"/>
      <c r="BK49" s="192"/>
      <c r="BL49" s="192"/>
      <c r="BM49" s="192"/>
      <c r="BN49" s="192"/>
    </row>
    <row r="50" spans="1:66">
      <c r="A50" s="188"/>
      <c r="B50" s="22" t="s">
        <v>11</v>
      </c>
      <c r="C50" s="4" t="s">
        <v>12</v>
      </c>
      <c r="D50" s="4" t="s">
        <v>13</v>
      </c>
      <c r="E50" s="4" t="s">
        <v>14</v>
      </c>
      <c r="F50" s="4" t="s">
        <v>15</v>
      </c>
      <c r="G50" s="4" t="s">
        <v>16</v>
      </c>
      <c r="H50" s="4" t="s">
        <v>17</v>
      </c>
      <c r="I50" s="4" t="s">
        <v>18</v>
      </c>
      <c r="J50" s="4" t="s">
        <v>19</v>
      </c>
      <c r="K50" s="4" t="s">
        <v>20</v>
      </c>
      <c r="L50" s="50" t="s">
        <v>21</v>
      </c>
      <c r="M50" s="8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  <c r="AA50" s="191"/>
      <c r="AB50" s="191"/>
      <c r="AC50" s="191"/>
      <c r="AD50" s="191"/>
      <c r="AE50" s="191"/>
      <c r="AF50" s="191"/>
      <c r="AG50" s="191"/>
      <c r="AH50" s="191"/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2"/>
      <c r="AX50" s="192"/>
      <c r="AY50" s="192"/>
      <c r="AZ50" s="192"/>
      <c r="BA50" s="192"/>
      <c r="BB50" s="192"/>
      <c r="BC50" s="192"/>
      <c r="BD50" s="192"/>
      <c r="BE50" s="192"/>
      <c r="BF50" s="192"/>
      <c r="BG50" s="192"/>
      <c r="BH50" s="192"/>
      <c r="BI50" s="192"/>
      <c r="BJ50" s="192"/>
      <c r="BK50" s="192"/>
      <c r="BL50" s="192"/>
      <c r="BM50" s="192"/>
      <c r="BN50" s="192"/>
    </row>
    <row r="51" spans="1:66">
      <c r="A51" s="188"/>
      <c r="B51" s="22"/>
      <c r="C51" s="30"/>
      <c r="D51" s="4"/>
      <c r="E51" s="30"/>
      <c r="F51" s="302" t="s">
        <v>77</v>
      </c>
      <c r="G51" s="306" t="s">
        <v>78</v>
      </c>
      <c r="H51" s="307" t="s">
        <v>79</v>
      </c>
      <c r="I51" s="307" t="s">
        <v>60</v>
      </c>
      <c r="J51" s="307" t="s">
        <v>80</v>
      </c>
      <c r="K51" s="307" t="s">
        <v>81</v>
      </c>
      <c r="L51" s="44"/>
      <c r="M51" s="8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  <c r="AA51" s="191"/>
      <c r="AB51" s="191"/>
      <c r="AC51" s="191"/>
      <c r="AD51" s="191"/>
      <c r="AE51" s="191"/>
      <c r="AF51" s="191"/>
      <c r="AG51" s="191"/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2"/>
      <c r="AX51" s="192"/>
      <c r="AY51" s="192"/>
      <c r="AZ51" s="192"/>
      <c r="BA51" s="192"/>
      <c r="BB51" s="192"/>
      <c r="BC51" s="192"/>
      <c r="BD51" s="192"/>
      <c r="BE51" s="192"/>
      <c r="BF51" s="192"/>
      <c r="BG51" s="192"/>
      <c r="BH51" s="192"/>
      <c r="BI51" s="192"/>
      <c r="BJ51" s="192"/>
      <c r="BK51" s="192"/>
      <c r="BL51" s="192"/>
      <c r="BM51" s="192"/>
      <c r="BN51" s="192"/>
    </row>
    <row r="52" spans="1:66" ht="21.75">
      <c r="A52" s="286"/>
      <c r="B52" s="287" t="s">
        <v>0</v>
      </c>
      <c r="C52" s="199"/>
      <c r="D52" s="288" t="s">
        <v>0</v>
      </c>
      <c r="E52" s="288" t="s">
        <v>82</v>
      </c>
      <c r="F52" s="308" t="s">
        <v>83</v>
      </c>
      <c r="G52" s="24"/>
      <c r="H52" s="24" t="s">
        <v>0</v>
      </c>
      <c r="I52" s="42" t="s">
        <v>84</v>
      </c>
      <c r="J52" s="24" t="s">
        <v>85</v>
      </c>
      <c r="K52" s="24" t="s">
        <v>86</v>
      </c>
      <c r="L52" s="309" t="s">
        <v>0</v>
      </c>
      <c r="M52" s="35"/>
      <c r="N52" s="35"/>
      <c r="O52" s="35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  <c r="AA52" s="191"/>
      <c r="AB52" s="191"/>
      <c r="AC52" s="191"/>
      <c r="AD52" s="191"/>
      <c r="AE52" s="191"/>
      <c r="AF52" s="191"/>
      <c r="AG52" s="191"/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2"/>
      <c r="AX52" s="192"/>
      <c r="AY52" s="192"/>
      <c r="AZ52" s="192"/>
      <c r="BA52" s="192"/>
      <c r="BB52" s="192"/>
      <c r="BC52" s="192"/>
      <c r="BD52" s="192"/>
      <c r="BE52" s="192"/>
      <c r="BF52" s="192"/>
      <c r="BG52" s="192"/>
      <c r="BH52" s="192"/>
      <c r="BI52" s="192"/>
      <c r="BJ52" s="192"/>
      <c r="BK52" s="192"/>
      <c r="BL52" s="192"/>
      <c r="BM52" s="192"/>
      <c r="BN52" s="192"/>
    </row>
    <row r="53" spans="1:66">
      <c r="A53" s="10"/>
      <c r="B53" s="23" t="s">
        <v>32</v>
      </c>
      <c r="C53" s="24" t="s">
        <v>32</v>
      </c>
      <c r="D53" s="24" t="s">
        <v>33</v>
      </c>
      <c r="E53" s="24" t="s">
        <v>87</v>
      </c>
      <c r="F53" s="24" t="s">
        <v>87</v>
      </c>
      <c r="G53" s="24" t="s">
        <v>88</v>
      </c>
      <c r="H53" s="24" t="s">
        <v>88</v>
      </c>
      <c r="I53" s="24" t="s">
        <v>87</v>
      </c>
      <c r="J53" s="24" t="s">
        <v>87</v>
      </c>
      <c r="K53" s="24" t="s">
        <v>87</v>
      </c>
      <c r="L53" s="78" t="s">
        <v>89</v>
      </c>
      <c r="M53" s="35"/>
      <c r="N53" s="35"/>
      <c r="O53" s="35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  <c r="AA53" s="191"/>
      <c r="AB53" s="191"/>
      <c r="AC53" s="191"/>
      <c r="AD53" s="191"/>
      <c r="AE53" s="191"/>
      <c r="AF53" s="191"/>
      <c r="AG53" s="191"/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2"/>
      <c r="AX53" s="192"/>
      <c r="AY53" s="192"/>
      <c r="AZ53" s="192"/>
      <c r="BA53" s="192"/>
      <c r="BB53" s="192"/>
      <c r="BC53" s="192"/>
      <c r="BD53" s="192"/>
      <c r="BE53" s="192"/>
      <c r="BF53" s="192"/>
      <c r="BG53" s="192"/>
      <c r="BH53" s="192"/>
      <c r="BI53" s="192"/>
      <c r="BJ53" s="192"/>
      <c r="BK53" s="192"/>
      <c r="BL53" s="192"/>
      <c r="BM53" s="192"/>
      <c r="BN53" s="192"/>
    </row>
    <row r="54" spans="1:66" ht="12" thickBot="1">
      <c r="A54" s="13" t="s">
        <v>45</v>
      </c>
      <c r="B54" s="25" t="s">
        <v>46</v>
      </c>
      <c r="C54" s="26" t="s">
        <v>90</v>
      </c>
      <c r="D54" s="26" t="s">
        <v>48</v>
      </c>
      <c r="E54" s="26"/>
      <c r="F54" s="41" t="s">
        <v>91</v>
      </c>
      <c r="G54" s="41" t="s">
        <v>91</v>
      </c>
      <c r="H54" s="41" t="s">
        <v>92</v>
      </c>
      <c r="I54" s="41" t="s">
        <v>93</v>
      </c>
      <c r="J54" s="41" t="s">
        <v>93</v>
      </c>
      <c r="K54" s="41" t="s">
        <v>94</v>
      </c>
      <c r="L54" s="79" t="s">
        <v>55</v>
      </c>
      <c r="M54" s="35"/>
      <c r="N54" s="35"/>
      <c r="O54" s="35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  <c r="AA54" s="191"/>
      <c r="AB54" s="191"/>
      <c r="AC54" s="191"/>
      <c r="AD54" s="191"/>
      <c r="AE54" s="191"/>
      <c r="AF54" s="191"/>
      <c r="AG54" s="191"/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2"/>
      <c r="AX54" s="192"/>
      <c r="AY54" s="192"/>
      <c r="AZ54" s="192"/>
      <c r="BA54" s="192"/>
      <c r="BB54" s="192"/>
      <c r="BC54" s="192"/>
      <c r="BD54" s="192"/>
      <c r="BE54" s="192"/>
      <c r="BF54" s="192"/>
      <c r="BG54" s="192"/>
      <c r="BH54" s="192"/>
      <c r="BI54" s="192"/>
      <c r="BJ54" s="192"/>
      <c r="BK54" s="192"/>
      <c r="BL54" s="192"/>
      <c r="BM54" s="192"/>
      <c r="BN54" s="192"/>
    </row>
    <row r="55" spans="1:66" ht="12" thickTop="1">
      <c r="A55" s="267">
        <v>1</v>
      </c>
      <c r="B55" s="34">
        <f>+B16</f>
        <v>6011</v>
      </c>
      <c r="C55" s="145" t="str">
        <f>+C16</f>
        <v>Administrative Assistant</v>
      </c>
      <c r="D55" s="145" t="str">
        <f>+D16</f>
        <v>Blas, Barbara C. (3/18/2013)</v>
      </c>
      <c r="E55" s="327">
        <v>0</v>
      </c>
      <c r="F55" s="327">
        <v>0</v>
      </c>
      <c r="G55" s="327">
        <v>0</v>
      </c>
      <c r="H55" s="327">
        <v>0</v>
      </c>
      <c r="I55" s="327">
        <v>0</v>
      </c>
      <c r="J55" s="206">
        <v>0</v>
      </c>
      <c r="K55" s="206">
        <v>0</v>
      </c>
      <c r="L55" s="282">
        <f t="shared" ref="L55:L79" si="8">+E55+F55+G55+H55+I55+J55+K55</f>
        <v>0</v>
      </c>
      <c r="M55" s="191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  <c r="AA55" s="191"/>
      <c r="AB55" s="191"/>
      <c r="AC55" s="191"/>
      <c r="AD55" s="191"/>
      <c r="AE55" s="191"/>
      <c r="AF55" s="191"/>
      <c r="AG55" s="191"/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2"/>
      <c r="AX55" s="192"/>
      <c r="AY55" s="192"/>
      <c r="AZ55" s="192"/>
      <c r="BA55" s="192"/>
      <c r="BB55" s="192"/>
      <c r="BC55" s="192"/>
      <c r="BD55" s="192"/>
      <c r="BE55" s="192"/>
      <c r="BF55" s="192"/>
      <c r="BG55" s="192"/>
      <c r="BH55" s="192"/>
      <c r="BI55" s="192"/>
      <c r="BJ55" s="192"/>
      <c r="BK55" s="192"/>
      <c r="BL55" s="192"/>
      <c r="BM55" s="192"/>
      <c r="BN55" s="192"/>
    </row>
    <row r="56" spans="1:66">
      <c r="A56" s="267">
        <f t="shared" ref="A56:A79" si="9">A55+1</f>
        <v>2</v>
      </c>
      <c r="B56" s="34">
        <f t="shared" ref="B56:D59" si="10">+B18</f>
        <v>6246</v>
      </c>
      <c r="C56" s="145" t="str">
        <f t="shared" si="10"/>
        <v xml:space="preserve">Administrative Officer </v>
      </c>
      <c r="D56" s="145" t="str">
        <f t="shared" si="10"/>
        <v>VACANT</v>
      </c>
      <c r="E56" s="327">
        <v>0</v>
      </c>
      <c r="F56" s="327">
        <v>0</v>
      </c>
      <c r="G56" s="327">
        <v>0</v>
      </c>
      <c r="H56" s="327">
        <v>0</v>
      </c>
      <c r="I56" s="327">
        <v>0</v>
      </c>
      <c r="J56" s="206">
        <v>0</v>
      </c>
      <c r="K56" s="206">
        <v>0</v>
      </c>
      <c r="L56" s="282">
        <f t="shared" si="8"/>
        <v>0</v>
      </c>
      <c r="M56" s="191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  <c r="AA56" s="191"/>
      <c r="AB56" s="191"/>
      <c r="AC56" s="191"/>
      <c r="AD56" s="191"/>
      <c r="AE56" s="191"/>
      <c r="AF56" s="191"/>
      <c r="AG56" s="191"/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2"/>
      <c r="AX56" s="192"/>
      <c r="AY56" s="192"/>
      <c r="AZ56" s="192"/>
      <c r="BA56" s="192"/>
      <c r="BB56" s="192"/>
      <c r="BC56" s="192"/>
      <c r="BD56" s="192"/>
      <c r="BE56" s="192"/>
      <c r="BF56" s="192"/>
      <c r="BG56" s="192"/>
      <c r="BH56" s="192"/>
      <c r="BI56" s="192"/>
      <c r="BJ56" s="192"/>
      <c r="BK56" s="192"/>
      <c r="BL56" s="192"/>
      <c r="BM56" s="192"/>
      <c r="BN56" s="192"/>
    </row>
    <row r="57" spans="1:66">
      <c r="A57" s="267">
        <f t="shared" si="9"/>
        <v>3</v>
      </c>
      <c r="B57" s="34">
        <f t="shared" si="10"/>
        <v>6040</v>
      </c>
      <c r="C57" s="145" t="str">
        <f t="shared" si="10"/>
        <v>Administrative Aide</v>
      </c>
      <c r="D57" s="145" t="str">
        <f t="shared" si="10"/>
        <v>VACANT</v>
      </c>
      <c r="E57" s="327">
        <v>0</v>
      </c>
      <c r="F57" s="327">
        <v>0</v>
      </c>
      <c r="G57" s="327">
        <v>0</v>
      </c>
      <c r="H57" s="327">
        <v>0</v>
      </c>
      <c r="I57" s="327">
        <v>0</v>
      </c>
      <c r="J57" s="206">
        <v>0</v>
      </c>
      <c r="K57" s="206">
        <v>0</v>
      </c>
      <c r="L57" s="282">
        <f t="shared" si="8"/>
        <v>0</v>
      </c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  <c r="AA57" s="191"/>
      <c r="AB57" s="191"/>
      <c r="AC57" s="191"/>
      <c r="AD57" s="191"/>
      <c r="AE57" s="191"/>
      <c r="AF57" s="191"/>
      <c r="AG57" s="191"/>
      <c r="AH57" s="191"/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2"/>
      <c r="AX57" s="192"/>
      <c r="AY57" s="192"/>
      <c r="AZ57" s="192"/>
      <c r="BA57" s="192"/>
      <c r="BB57" s="192"/>
      <c r="BC57" s="192"/>
      <c r="BD57" s="192"/>
      <c r="BE57" s="192"/>
      <c r="BF57" s="192"/>
      <c r="BG57" s="192"/>
      <c r="BH57" s="192"/>
      <c r="BI57" s="192"/>
      <c r="BJ57" s="192"/>
      <c r="BK57" s="192"/>
      <c r="BL57" s="192"/>
      <c r="BM57" s="192"/>
      <c r="BN57" s="192"/>
    </row>
    <row r="58" spans="1:66">
      <c r="A58" s="267">
        <f t="shared" si="9"/>
        <v>4</v>
      </c>
      <c r="B58" s="34">
        <f t="shared" si="10"/>
        <v>6560</v>
      </c>
      <c r="C58" s="145" t="str">
        <f t="shared" si="10"/>
        <v>Clerk II</v>
      </c>
      <c r="D58" s="145" t="str">
        <f t="shared" si="10"/>
        <v>VACANT</v>
      </c>
      <c r="E58" s="327">
        <v>0</v>
      </c>
      <c r="F58" s="327">
        <v>0</v>
      </c>
      <c r="G58" s="327">
        <v>0</v>
      </c>
      <c r="H58" s="327">
        <v>0</v>
      </c>
      <c r="I58" s="327">
        <v>0</v>
      </c>
      <c r="J58" s="206">
        <v>0</v>
      </c>
      <c r="K58" s="206">
        <v>0</v>
      </c>
      <c r="L58" s="282">
        <f t="shared" si="8"/>
        <v>0</v>
      </c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  <c r="AA58" s="191"/>
      <c r="AB58" s="191"/>
      <c r="AC58" s="191"/>
      <c r="AD58" s="191"/>
      <c r="AE58" s="191"/>
      <c r="AF58" s="191"/>
      <c r="AG58" s="191"/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2"/>
      <c r="AX58" s="192"/>
      <c r="AY58" s="192"/>
      <c r="AZ58" s="192"/>
      <c r="BA58" s="192"/>
      <c r="BB58" s="192"/>
      <c r="BC58" s="192"/>
      <c r="BD58" s="192"/>
      <c r="BE58" s="192"/>
      <c r="BF58" s="192"/>
      <c r="BG58" s="192"/>
      <c r="BH58" s="192"/>
      <c r="BI58" s="192"/>
      <c r="BJ58" s="192"/>
      <c r="BK58" s="192"/>
      <c r="BL58" s="192"/>
      <c r="BM58" s="192"/>
      <c r="BN58" s="192"/>
    </row>
    <row r="59" spans="1:66">
      <c r="A59" s="267">
        <f t="shared" si="9"/>
        <v>5</v>
      </c>
      <c r="B59" s="34">
        <f t="shared" si="10"/>
        <v>6859</v>
      </c>
      <c r="C59" s="145" t="str">
        <f t="shared" si="10"/>
        <v>Cashier II</v>
      </c>
      <c r="D59" s="145" t="str">
        <f t="shared" si="10"/>
        <v>VACANT</v>
      </c>
      <c r="E59" s="327">
        <v>0</v>
      </c>
      <c r="F59" s="327">
        <v>0</v>
      </c>
      <c r="G59" s="327">
        <v>0</v>
      </c>
      <c r="H59" s="327">
        <v>0</v>
      </c>
      <c r="I59" s="327">
        <v>0</v>
      </c>
      <c r="J59" s="206">
        <v>0</v>
      </c>
      <c r="K59" s="206">
        <v>0</v>
      </c>
      <c r="L59" s="282">
        <f t="shared" si="8"/>
        <v>0</v>
      </c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  <c r="AA59" s="191"/>
      <c r="AB59" s="191"/>
      <c r="AC59" s="191"/>
      <c r="AD59" s="191"/>
      <c r="AE59" s="191"/>
      <c r="AF59" s="191"/>
      <c r="AG59" s="191"/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2"/>
      <c r="AX59" s="192"/>
      <c r="AY59" s="192"/>
      <c r="AZ59" s="192"/>
      <c r="BA59" s="192"/>
      <c r="BB59" s="192"/>
      <c r="BC59" s="192"/>
      <c r="BD59" s="192"/>
      <c r="BE59" s="192"/>
      <c r="BF59" s="192"/>
      <c r="BG59" s="192"/>
      <c r="BH59" s="192"/>
      <c r="BI59" s="192"/>
      <c r="BJ59" s="192"/>
      <c r="BK59" s="192"/>
      <c r="BL59" s="192"/>
      <c r="BM59" s="192"/>
      <c r="BN59" s="192"/>
    </row>
    <row r="60" spans="1:66">
      <c r="A60" s="267">
        <f t="shared" si="9"/>
        <v>6</v>
      </c>
      <c r="B60" s="34"/>
      <c r="C60" s="83"/>
      <c r="D60" s="83"/>
      <c r="E60" s="327">
        <v>0</v>
      </c>
      <c r="F60" s="327">
        <v>0</v>
      </c>
      <c r="G60" s="327">
        <v>0</v>
      </c>
      <c r="H60" s="327">
        <v>0</v>
      </c>
      <c r="I60" s="327">
        <v>0</v>
      </c>
      <c r="J60" s="206">
        <v>0</v>
      </c>
      <c r="K60" s="206">
        <v>0</v>
      </c>
      <c r="L60" s="282">
        <f t="shared" si="8"/>
        <v>0</v>
      </c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  <c r="AB60" s="191"/>
      <c r="AC60" s="191"/>
      <c r="AD60" s="191"/>
      <c r="AE60" s="191"/>
      <c r="AF60" s="191"/>
      <c r="AG60" s="191"/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2"/>
      <c r="AX60" s="192"/>
      <c r="AY60" s="192"/>
      <c r="AZ60" s="192"/>
      <c r="BA60" s="192"/>
      <c r="BB60" s="192"/>
      <c r="BC60" s="192"/>
      <c r="BD60" s="192"/>
      <c r="BE60" s="192"/>
      <c r="BF60" s="192"/>
      <c r="BG60" s="192"/>
      <c r="BH60" s="192"/>
      <c r="BI60" s="192"/>
      <c r="BJ60" s="192"/>
      <c r="BK60" s="192"/>
      <c r="BL60" s="192"/>
      <c r="BM60" s="192"/>
      <c r="BN60" s="192"/>
    </row>
    <row r="61" spans="1:66">
      <c r="A61" s="267">
        <f t="shared" si="9"/>
        <v>7</v>
      </c>
      <c r="B61" s="34"/>
      <c r="C61" s="83"/>
      <c r="D61" s="83"/>
      <c r="E61" s="327">
        <v>0</v>
      </c>
      <c r="F61" s="327">
        <v>0</v>
      </c>
      <c r="G61" s="327">
        <v>0</v>
      </c>
      <c r="H61" s="327">
        <v>0</v>
      </c>
      <c r="I61" s="327">
        <v>0</v>
      </c>
      <c r="J61" s="206">
        <v>0</v>
      </c>
      <c r="K61" s="206">
        <v>0</v>
      </c>
      <c r="L61" s="282">
        <f t="shared" si="8"/>
        <v>0</v>
      </c>
      <c r="M61" s="191"/>
      <c r="N61" s="191"/>
      <c r="O61" s="191"/>
      <c r="P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  <c r="AA61" s="191"/>
      <c r="AB61" s="191"/>
      <c r="AC61" s="191"/>
      <c r="AD61" s="191"/>
      <c r="AE61" s="191"/>
      <c r="AF61" s="191"/>
      <c r="AG61" s="191"/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2"/>
      <c r="AX61" s="192"/>
      <c r="AY61" s="192"/>
      <c r="AZ61" s="192"/>
      <c r="BA61" s="192"/>
      <c r="BB61" s="192"/>
      <c r="BC61" s="192"/>
      <c r="BD61" s="192"/>
      <c r="BE61" s="192"/>
      <c r="BF61" s="192"/>
      <c r="BG61" s="192"/>
      <c r="BH61" s="192"/>
      <c r="BI61" s="192"/>
      <c r="BJ61" s="192"/>
      <c r="BK61" s="192"/>
      <c r="BL61" s="192"/>
      <c r="BM61" s="192"/>
      <c r="BN61" s="192"/>
    </row>
    <row r="62" spans="1:66">
      <c r="A62" s="267">
        <f t="shared" si="9"/>
        <v>8</v>
      </c>
      <c r="B62" s="34"/>
      <c r="C62" s="83"/>
      <c r="D62" s="83"/>
      <c r="E62" s="327">
        <v>0</v>
      </c>
      <c r="F62" s="327">
        <v>0</v>
      </c>
      <c r="G62" s="327">
        <v>0</v>
      </c>
      <c r="H62" s="327">
        <v>0</v>
      </c>
      <c r="I62" s="327">
        <v>0</v>
      </c>
      <c r="J62" s="206">
        <v>0</v>
      </c>
      <c r="K62" s="206">
        <v>0</v>
      </c>
      <c r="L62" s="282">
        <f t="shared" si="8"/>
        <v>0</v>
      </c>
      <c r="M62" s="191"/>
      <c r="N62" s="191"/>
      <c r="O62" s="191"/>
      <c r="P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  <c r="AA62" s="191"/>
      <c r="AB62" s="191"/>
      <c r="AC62" s="191"/>
      <c r="AD62" s="191"/>
      <c r="AE62" s="191"/>
      <c r="AF62" s="191"/>
      <c r="AG62" s="191"/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2"/>
      <c r="AX62" s="192"/>
      <c r="AY62" s="192"/>
      <c r="AZ62" s="192"/>
      <c r="BA62" s="192"/>
      <c r="BB62" s="192"/>
      <c r="BC62" s="192"/>
      <c r="BD62" s="192"/>
      <c r="BE62" s="192"/>
      <c r="BF62" s="192"/>
      <c r="BG62" s="192"/>
      <c r="BH62" s="192"/>
      <c r="BI62" s="192"/>
      <c r="BJ62" s="192"/>
      <c r="BK62" s="192"/>
      <c r="BL62" s="192"/>
      <c r="BM62" s="192"/>
      <c r="BN62" s="192"/>
    </row>
    <row r="63" spans="1:66">
      <c r="A63" s="267">
        <f t="shared" si="9"/>
        <v>9</v>
      </c>
      <c r="B63" s="34"/>
      <c r="C63" s="83"/>
      <c r="D63" s="83"/>
      <c r="E63" s="327">
        <v>0</v>
      </c>
      <c r="F63" s="327">
        <v>0</v>
      </c>
      <c r="G63" s="327">
        <v>0</v>
      </c>
      <c r="H63" s="327">
        <v>0</v>
      </c>
      <c r="I63" s="327">
        <v>0</v>
      </c>
      <c r="J63" s="206">
        <v>0</v>
      </c>
      <c r="K63" s="206">
        <v>0</v>
      </c>
      <c r="L63" s="282">
        <f t="shared" si="8"/>
        <v>0</v>
      </c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  <c r="AA63" s="191"/>
      <c r="AB63" s="191"/>
      <c r="AC63" s="191"/>
      <c r="AD63" s="191"/>
      <c r="AE63" s="191"/>
      <c r="AF63" s="191"/>
      <c r="AG63" s="191"/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2"/>
      <c r="AX63" s="192"/>
      <c r="AY63" s="192"/>
      <c r="AZ63" s="192"/>
      <c r="BA63" s="192"/>
      <c r="BB63" s="192"/>
      <c r="BC63" s="192"/>
      <c r="BD63" s="192"/>
      <c r="BE63" s="192"/>
      <c r="BF63" s="192"/>
      <c r="BG63" s="192"/>
      <c r="BH63" s="192"/>
      <c r="BI63" s="192"/>
      <c r="BJ63" s="192"/>
      <c r="BK63" s="192"/>
      <c r="BL63" s="192"/>
      <c r="BM63" s="192"/>
      <c r="BN63" s="192"/>
    </row>
    <row r="64" spans="1:66">
      <c r="A64" s="267">
        <f t="shared" si="9"/>
        <v>10</v>
      </c>
      <c r="B64" s="34"/>
      <c r="C64" s="83"/>
      <c r="D64" s="83"/>
      <c r="E64" s="327">
        <v>0</v>
      </c>
      <c r="F64" s="327">
        <v>0</v>
      </c>
      <c r="G64" s="327">
        <v>0</v>
      </c>
      <c r="H64" s="327">
        <v>0</v>
      </c>
      <c r="I64" s="327">
        <v>0</v>
      </c>
      <c r="J64" s="206">
        <v>0</v>
      </c>
      <c r="K64" s="206">
        <v>0</v>
      </c>
      <c r="L64" s="282">
        <f t="shared" si="8"/>
        <v>0</v>
      </c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  <c r="AA64" s="191"/>
      <c r="AB64" s="191"/>
      <c r="AC64" s="191"/>
      <c r="AD64" s="191"/>
      <c r="AE64" s="191"/>
      <c r="AF64" s="191"/>
      <c r="AG64" s="191"/>
      <c r="AH64" s="191"/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2"/>
      <c r="AX64" s="192"/>
      <c r="AY64" s="192"/>
      <c r="AZ64" s="192"/>
      <c r="BA64" s="192"/>
      <c r="BB64" s="192"/>
      <c r="BC64" s="192"/>
      <c r="BD64" s="192"/>
      <c r="BE64" s="192"/>
      <c r="BF64" s="192"/>
      <c r="BG64" s="192"/>
      <c r="BH64" s="192"/>
      <c r="BI64" s="192"/>
      <c r="BJ64" s="192"/>
      <c r="BK64" s="192"/>
      <c r="BL64" s="192"/>
      <c r="BM64" s="192"/>
      <c r="BN64" s="192"/>
    </row>
    <row r="65" spans="1:66">
      <c r="A65" s="267">
        <f t="shared" si="9"/>
        <v>11</v>
      </c>
      <c r="B65" s="34"/>
      <c r="C65" s="83"/>
      <c r="D65" s="83"/>
      <c r="E65" s="327">
        <v>0</v>
      </c>
      <c r="F65" s="327">
        <v>0</v>
      </c>
      <c r="G65" s="327">
        <v>0</v>
      </c>
      <c r="H65" s="327">
        <v>0</v>
      </c>
      <c r="I65" s="327">
        <v>0</v>
      </c>
      <c r="J65" s="206">
        <v>0</v>
      </c>
      <c r="K65" s="206">
        <v>0</v>
      </c>
      <c r="L65" s="282">
        <f t="shared" si="8"/>
        <v>0</v>
      </c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  <c r="AA65" s="191"/>
      <c r="AB65" s="191"/>
      <c r="AC65" s="191"/>
      <c r="AD65" s="191"/>
      <c r="AE65" s="191"/>
      <c r="AF65" s="191"/>
      <c r="AG65" s="191"/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2"/>
      <c r="AX65" s="192"/>
      <c r="AY65" s="192"/>
      <c r="AZ65" s="192"/>
      <c r="BA65" s="192"/>
      <c r="BB65" s="192"/>
      <c r="BC65" s="192"/>
      <c r="BD65" s="192"/>
      <c r="BE65" s="192"/>
      <c r="BF65" s="192"/>
      <c r="BG65" s="192"/>
      <c r="BH65" s="192"/>
      <c r="BI65" s="192"/>
      <c r="BJ65" s="192"/>
      <c r="BK65" s="192"/>
      <c r="BL65" s="192"/>
      <c r="BM65" s="192"/>
      <c r="BN65" s="192"/>
    </row>
    <row r="66" spans="1:66">
      <c r="A66" s="267">
        <f t="shared" si="9"/>
        <v>12</v>
      </c>
      <c r="B66" s="34"/>
      <c r="C66" s="83"/>
      <c r="D66" s="83"/>
      <c r="E66" s="327">
        <v>0</v>
      </c>
      <c r="F66" s="327">
        <v>0</v>
      </c>
      <c r="G66" s="327">
        <v>0</v>
      </c>
      <c r="H66" s="327">
        <v>0</v>
      </c>
      <c r="I66" s="327">
        <v>0</v>
      </c>
      <c r="J66" s="206">
        <v>0</v>
      </c>
      <c r="K66" s="206">
        <v>0</v>
      </c>
      <c r="L66" s="282">
        <f t="shared" si="8"/>
        <v>0</v>
      </c>
      <c r="M66" s="191"/>
      <c r="N66" s="191"/>
      <c r="O66" s="191"/>
      <c r="P66" s="191"/>
      <c r="Q66" s="191"/>
      <c r="R66" s="191"/>
      <c r="S66" s="191"/>
      <c r="T66" s="191"/>
      <c r="U66" s="191"/>
      <c r="V66" s="191"/>
      <c r="W66" s="191"/>
      <c r="X66" s="191"/>
      <c r="Y66" s="191"/>
      <c r="Z66" s="191"/>
      <c r="AA66" s="191"/>
      <c r="AB66" s="191"/>
      <c r="AC66" s="191"/>
      <c r="AD66" s="191"/>
      <c r="AE66" s="191"/>
      <c r="AF66" s="191"/>
      <c r="AG66" s="191"/>
      <c r="AH66" s="191"/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2"/>
      <c r="AX66" s="192"/>
      <c r="AY66" s="192"/>
      <c r="AZ66" s="192"/>
      <c r="BA66" s="192"/>
      <c r="BB66" s="192"/>
      <c r="BC66" s="192"/>
      <c r="BD66" s="192"/>
      <c r="BE66" s="192"/>
      <c r="BF66" s="192"/>
      <c r="BG66" s="192"/>
      <c r="BH66" s="192"/>
      <c r="BI66" s="192"/>
      <c r="BJ66" s="192"/>
      <c r="BK66" s="192"/>
      <c r="BL66" s="192"/>
      <c r="BM66" s="192"/>
      <c r="BN66" s="192"/>
    </row>
    <row r="67" spans="1:66">
      <c r="A67" s="267">
        <f t="shared" si="9"/>
        <v>13</v>
      </c>
      <c r="B67" s="34"/>
      <c r="C67" s="83"/>
      <c r="D67" s="83"/>
      <c r="E67" s="327">
        <v>0</v>
      </c>
      <c r="F67" s="327">
        <v>0</v>
      </c>
      <c r="G67" s="327">
        <v>0</v>
      </c>
      <c r="H67" s="327">
        <v>0</v>
      </c>
      <c r="I67" s="327">
        <v>0</v>
      </c>
      <c r="J67" s="206">
        <v>0</v>
      </c>
      <c r="K67" s="206">
        <v>0</v>
      </c>
      <c r="L67" s="282">
        <f t="shared" si="8"/>
        <v>0</v>
      </c>
      <c r="M67" s="191"/>
      <c r="N67" s="191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  <c r="AA67" s="191"/>
      <c r="AB67" s="191"/>
      <c r="AC67" s="191"/>
      <c r="AD67" s="191"/>
      <c r="AE67" s="191"/>
      <c r="AF67" s="191"/>
      <c r="AG67" s="191"/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2"/>
      <c r="AX67" s="192"/>
      <c r="AY67" s="192"/>
      <c r="AZ67" s="192"/>
      <c r="BA67" s="192"/>
      <c r="BB67" s="192"/>
      <c r="BC67" s="192"/>
      <c r="BD67" s="192"/>
      <c r="BE67" s="192"/>
      <c r="BF67" s="192"/>
      <c r="BG67" s="192"/>
      <c r="BH67" s="192"/>
      <c r="BI67" s="192"/>
      <c r="BJ67" s="192"/>
      <c r="BK67" s="192"/>
      <c r="BL67" s="192"/>
      <c r="BM67" s="192"/>
      <c r="BN67" s="192"/>
    </row>
    <row r="68" spans="1:66">
      <c r="A68" s="267">
        <f t="shared" si="9"/>
        <v>14</v>
      </c>
      <c r="B68" s="34"/>
      <c r="C68" s="83"/>
      <c r="D68" s="83"/>
      <c r="E68" s="327">
        <v>0</v>
      </c>
      <c r="F68" s="327">
        <v>0</v>
      </c>
      <c r="G68" s="327">
        <v>0</v>
      </c>
      <c r="H68" s="327">
        <v>0</v>
      </c>
      <c r="I68" s="327">
        <v>0</v>
      </c>
      <c r="J68" s="206">
        <v>0</v>
      </c>
      <c r="K68" s="206">
        <v>0</v>
      </c>
      <c r="L68" s="282">
        <f t="shared" si="8"/>
        <v>0</v>
      </c>
      <c r="M68" s="191"/>
      <c r="N68" s="191"/>
      <c r="O68" s="191"/>
      <c r="P68" s="191"/>
      <c r="Q68" s="191"/>
      <c r="R68" s="191"/>
      <c r="S68" s="191"/>
      <c r="T68" s="191"/>
      <c r="U68" s="191"/>
      <c r="V68" s="191"/>
      <c r="W68" s="191"/>
      <c r="X68" s="191"/>
      <c r="Y68" s="191"/>
      <c r="Z68" s="191"/>
      <c r="AA68" s="191"/>
      <c r="AB68" s="191"/>
      <c r="AC68" s="191"/>
      <c r="AD68" s="191"/>
      <c r="AE68" s="191"/>
      <c r="AF68" s="191"/>
      <c r="AG68" s="191"/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2"/>
      <c r="AX68" s="192"/>
      <c r="AY68" s="192"/>
      <c r="AZ68" s="192"/>
      <c r="BA68" s="192"/>
      <c r="BB68" s="192"/>
      <c r="BC68" s="192"/>
      <c r="BD68" s="192"/>
      <c r="BE68" s="192"/>
      <c r="BF68" s="192"/>
      <c r="BG68" s="192"/>
      <c r="BH68" s="192"/>
      <c r="BI68" s="192"/>
      <c r="BJ68" s="192"/>
      <c r="BK68" s="192"/>
      <c r="BL68" s="192"/>
      <c r="BM68" s="192"/>
      <c r="BN68" s="192"/>
    </row>
    <row r="69" spans="1:66">
      <c r="A69" s="267">
        <f t="shared" si="9"/>
        <v>15</v>
      </c>
      <c r="B69" s="34"/>
      <c r="C69" s="83"/>
      <c r="D69" s="83"/>
      <c r="E69" s="327">
        <v>0</v>
      </c>
      <c r="F69" s="327">
        <v>0</v>
      </c>
      <c r="G69" s="327">
        <v>0</v>
      </c>
      <c r="H69" s="327">
        <v>0</v>
      </c>
      <c r="I69" s="327">
        <v>0</v>
      </c>
      <c r="J69" s="206">
        <v>0</v>
      </c>
      <c r="K69" s="206">
        <v>0</v>
      </c>
      <c r="L69" s="282">
        <f t="shared" si="8"/>
        <v>0</v>
      </c>
      <c r="M69" s="191"/>
      <c r="N69" s="191"/>
      <c r="O69" s="191"/>
      <c r="P69" s="191"/>
      <c r="Q69" s="191"/>
      <c r="R69" s="191"/>
      <c r="S69" s="191"/>
      <c r="T69" s="191"/>
      <c r="U69" s="191"/>
      <c r="V69" s="191"/>
      <c r="W69" s="191"/>
      <c r="X69" s="191"/>
      <c r="Y69" s="191"/>
      <c r="Z69" s="191"/>
      <c r="AA69" s="191"/>
      <c r="AB69" s="191"/>
      <c r="AC69" s="191"/>
      <c r="AD69" s="191"/>
      <c r="AE69" s="191"/>
      <c r="AF69" s="191"/>
      <c r="AG69" s="191"/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2"/>
      <c r="AX69" s="192"/>
      <c r="AY69" s="192"/>
      <c r="AZ69" s="192"/>
      <c r="BA69" s="192"/>
      <c r="BB69" s="192"/>
      <c r="BC69" s="192"/>
      <c r="BD69" s="192"/>
      <c r="BE69" s="192"/>
      <c r="BF69" s="192"/>
      <c r="BG69" s="192"/>
      <c r="BH69" s="192"/>
      <c r="BI69" s="192"/>
      <c r="BJ69" s="192"/>
      <c r="BK69" s="192"/>
      <c r="BL69" s="192"/>
      <c r="BM69" s="192"/>
      <c r="BN69" s="192"/>
    </row>
    <row r="70" spans="1:66">
      <c r="A70" s="267">
        <f t="shared" si="9"/>
        <v>16</v>
      </c>
      <c r="B70" s="34"/>
      <c r="C70" s="83"/>
      <c r="D70" s="83"/>
      <c r="E70" s="327">
        <v>0</v>
      </c>
      <c r="F70" s="327">
        <v>0</v>
      </c>
      <c r="G70" s="327">
        <v>0</v>
      </c>
      <c r="H70" s="327">
        <v>0</v>
      </c>
      <c r="I70" s="327">
        <v>0</v>
      </c>
      <c r="J70" s="206">
        <v>0</v>
      </c>
      <c r="K70" s="206">
        <v>0</v>
      </c>
      <c r="L70" s="282">
        <f t="shared" si="8"/>
        <v>0</v>
      </c>
      <c r="M70" s="191"/>
      <c r="N70" s="191"/>
      <c r="O70" s="191"/>
      <c r="P70" s="191"/>
      <c r="Q70" s="191"/>
      <c r="R70" s="191"/>
      <c r="S70" s="191"/>
      <c r="T70" s="191"/>
      <c r="U70" s="191"/>
      <c r="V70" s="191"/>
      <c r="W70" s="191"/>
      <c r="X70" s="191"/>
      <c r="Y70" s="191"/>
      <c r="Z70" s="191"/>
      <c r="AA70" s="191"/>
      <c r="AB70" s="191"/>
      <c r="AC70" s="191"/>
      <c r="AD70" s="191"/>
      <c r="AE70" s="191"/>
      <c r="AF70" s="191"/>
      <c r="AG70" s="191"/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2"/>
      <c r="AX70" s="192"/>
      <c r="AY70" s="192"/>
      <c r="AZ70" s="192"/>
      <c r="BA70" s="192"/>
      <c r="BB70" s="192"/>
      <c r="BC70" s="192"/>
      <c r="BD70" s="192"/>
      <c r="BE70" s="192"/>
      <c r="BF70" s="192"/>
      <c r="BG70" s="192"/>
      <c r="BH70" s="192"/>
      <c r="BI70" s="192"/>
      <c r="BJ70" s="192"/>
      <c r="BK70" s="192"/>
      <c r="BL70" s="192"/>
      <c r="BM70" s="192"/>
      <c r="BN70" s="192"/>
    </row>
    <row r="71" spans="1:66">
      <c r="A71" s="267">
        <f t="shared" si="9"/>
        <v>17</v>
      </c>
      <c r="B71" s="34"/>
      <c r="C71" s="83"/>
      <c r="D71" s="83"/>
      <c r="E71" s="327">
        <v>0</v>
      </c>
      <c r="F71" s="327">
        <v>0</v>
      </c>
      <c r="G71" s="327">
        <v>0</v>
      </c>
      <c r="H71" s="327">
        <v>0</v>
      </c>
      <c r="I71" s="327">
        <v>0</v>
      </c>
      <c r="J71" s="206">
        <v>0</v>
      </c>
      <c r="K71" s="206">
        <v>0</v>
      </c>
      <c r="L71" s="282">
        <f t="shared" si="8"/>
        <v>0</v>
      </c>
      <c r="M71" s="191"/>
      <c r="N71" s="191"/>
      <c r="O71" s="191"/>
      <c r="P71" s="191"/>
      <c r="Q71" s="191"/>
      <c r="R71" s="191"/>
      <c r="S71" s="191"/>
      <c r="T71" s="191"/>
      <c r="U71" s="191"/>
      <c r="V71" s="191"/>
      <c r="W71" s="191"/>
      <c r="X71" s="191"/>
      <c r="Y71" s="191"/>
      <c r="Z71" s="191"/>
      <c r="AA71" s="191"/>
      <c r="AB71" s="191"/>
      <c r="AC71" s="191"/>
      <c r="AD71" s="191"/>
      <c r="AE71" s="191"/>
      <c r="AF71" s="191"/>
      <c r="AG71" s="191"/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2"/>
      <c r="AX71" s="192"/>
      <c r="AY71" s="192"/>
      <c r="AZ71" s="192"/>
      <c r="BA71" s="192"/>
      <c r="BB71" s="192"/>
      <c r="BC71" s="192"/>
      <c r="BD71" s="192"/>
      <c r="BE71" s="192"/>
      <c r="BF71" s="192"/>
      <c r="BG71" s="192"/>
      <c r="BH71" s="192"/>
      <c r="BI71" s="192"/>
      <c r="BJ71" s="192"/>
      <c r="BK71" s="192"/>
      <c r="BL71" s="192"/>
      <c r="BM71" s="192"/>
      <c r="BN71" s="192"/>
    </row>
    <row r="72" spans="1:66">
      <c r="A72" s="267">
        <f t="shared" si="9"/>
        <v>18</v>
      </c>
      <c r="B72" s="34"/>
      <c r="C72" s="83"/>
      <c r="D72" s="83"/>
      <c r="E72" s="327">
        <v>0</v>
      </c>
      <c r="F72" s="327">
        <v>0</v>
      </c>
      <c r="G72" s="327">
        <v>0</v>
      </c>
      <c r="H72" s="327">
        <v>0</v>
      </c>
      <c r="I72" s="327">
        <v>0</v>
      </c>
      <c r="J72" s="206">
        <v>0</v>
      </c>
      <c r="K72" s="206">
        <v>0</v>
      </c>
      <c r="L72" s="282">
        <f t="shared" si="8"/>
        <v>0</v>
      </c>
      <c r="M72" s="191"/>
      <c r="N72" s="191"/>
      <c r="O72" s="191"/>
      <c r="P72" s="191"/>
      <c r="Q72" s="191"/>
      <c r="R72" s="191"/>
      <c r="S72" s="191"/>
      <c r="T72" s="191"/>
      <c r="U72" s="191"/>
      <c r="V72" s="191"/>
      <c r="W72" s="191"/>
      <c r="X72" s="191"/>
      <c r="Y72" s="191"/>
      <c r="Z72" s="191"/>
      <c r="AA72" s="191"/>
      <c r="AB72" s="191"/>
      <c r="AC72" s="191"/>
      <c r="AD72" s="191"/>
      <c r="AE72" s="191"/>
      <c r="AF72" s="191"/>
      <c r="AG72" s="191"/>
      <c r="AH72" s="191"/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2"/>
      <c r="AX72" s="192"/>
      <c r="AY72" s="192"/>
      <c r="AZ72" s="192"/>
      <c r="BA72" s="192"/>
      <c r="BB72" s="192"/>
      <c r="BC72" s="192"/>
      <c r="BD72" s="192"/>
      <c r="BE72" s="192"/>
      <c r="BF72" s="192"/>
      <c r="BG72" s="192"/>
      <c r="BH72" s="192"/>
      <c r="BI72" s="192"/>
      <c r="BJ72" s="192"/>
      <c r="BK72" s="192"/>
      <c r="BL72" s="192"/>
      <c r="BM72" s="192"/>
      <c r="BN72" s="192"/>
    </row>
    <row r="73" spans="1:66">
      <c r="A73" s="267">
        <f t="shared" si="9"/>
        <v>19</v>
      </c>
      <c r="B73" s="34"/>
      <c r="C73" s="83"/>
      <c r="D73" s="83"/>
      <c r="E73" s="327">
        <v>0</v>
      </c>
      <c r="F73" s="327">
        <v>0</v>
      </c>
      <c r="G73" s="327">
        <v>0</v>
      </c>
      <c r="H73" s="327">
        <v>0</v>
      </c>
      <c r="I73" s="327">
        <v>0</v>
      </c>
      <c r="J73" s="206">
        <v>0</v>
      </c>
      <c r="K73" s="206">
        <v>0</v>
      </c>
      <c r="L73" s="282">
        <f t="shared" si="8"/>
        <v>0</v>
      </c>
      <c r="M73" s="191"/>
      <c r="N73" s="191"/>
      <c r="O73" s="191"/>
      <c r="P73" s="191"/>
      <c r="Q73" s="191"/>
      <c r="R73" s="191"/>
      <c r="S73" s="191"/>
      <c r="T73" s="191"/>
      <c r="U73" s="191"/>
      <c r="V73" s="191"/>
      <c r="W73" s="191"/>
      <c r="X73" s="191"/>
      <c r="Y73" s="191"/>
      <c r="Z73" s="191"/>
      <c r="AA73" s="191"/>
      <c r="AB73" s="191"/>
      <c r="AC73" s="191"/>
      <c r="AD73" s="191"/>
      <c r="AE73" s="191"/>
      <c r="AF73" s="191"/>
      <c r="AG73" s="191"/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2"/>
      <c r="AX73" s="192"/>
      <c r="AY73" s="192"/>
      <c r="AZ73" s="192"/>
      <c r="BA73" s="192"/>
      <c r="BB73" s="192"/>
      <c r="BC73" s="192"/>
      <c r="BD73" s="192"/>
      <c r="BE73" s="192"/>
      <c r="BF73" s="192"/>
      <c r="BG73" s="192"/>
      <c r="BH73" s="192"/>
      <c r="BI73" s="192"/>
      <c r="BJ73" s="192"/>
      <c r="BK73" s="192"/>
      <c r="BL73" s="192"/>
      <c r="BM73" s="192"/>
      <c r="BN73" s="192"/>
    </row>
    <row r="74" spans="1:66">
      <c r="A74" s="267">
        <f t="shared" si="9"/>
        <v>20</v>
      </c>
      <c r="B74" s="34"/>
      <c r="C74" s="83"/>
      <c r="D74" s="83"/>
      <c r="E74" s="327">
        <v>0</v>
      </c>
      <c r="F74" s="327">
        <v>0</v>
      </c>
      <c r="G74" s="327">
        <v>0</v>
      </c>
      <c r="H74" s="327">
        <v>0</v>
      </c>
      <c r="I74" s="327">
        <v>0</v>
      </c>
      <c r="J74" s="206">
        <v>0</v>
      </c>
      <c r="K74" s="206">
        <v>0</v>
      </c>
      <c r="L74" s="282">
        <f t="shared" si="8"/>
        <v>0</v>
      </c>
      <c r="M74" s="191"/>
      <c r="N74" s="191"/>
      <c r="O74" s="191"/>
      <c r="P74" s="191"/>
      <c r="Q74" s="191"/>
      <c r="R74" s="191"/>
      <c r="S74" s="191"/>
      <c r="T74" s="191"/>
      <c r="U74" s="191"/>
      <c r="V74" s="191"/>
      <c r="W74" s="191"/>
      <c r="X74" s="191"/>
      <c r="Y74" s="191"/>
      <c r="Z74" s="191"/>
      <c r="AA74" s="191"/>
      <c r="AB74" s="191"/>
      <c r="AC74" s="191"/>
      <c r="AD74" s="191"/>
      <c r="AE74" s="191"/>
      <c r="AF74" s="191"/>
      <c r="AG74" s="191"/>
      <c r="AH74" s="191"/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2"/>
      <c r="AX74" s="192"/>
      <c r="AY74" s="192"/>
      <c r="AZ74" s="192"/>
      <c r="BA74" s="192"/>
      <c r="BB74" s="192"/>
      <c r="BC74" s="192"/>
      <c r="BD74" s="192"/>
      <c r="BE74" s="192"/>
      <c r="BF74" s="192"/>
      <c r="BG74" s="192"/>
      <c r="BH74" s="192"/>
      <c r="BI74" s="192"/>
      <c r="BJ74" s="192"/>
      <c r="BK74" s="192"/>
      <c r="BL74" s="192"/>
      <c r="BM74" s="192"/>
      <c r="BN74" s="192"/>
    </row>
    <row r="75" spans="1:66">
      <c r="A75" s="267">
        <f t="shared" si="9"/>
        <v>21</v>
      </c>
      <c r="B75" s="34"/>
      <c r="C75" s="83"/>
      <c r="D75" s="83"/>
      <c r="E75" s="327">
        <v>0</v>
      </c>
      <c r="F75" s="327">
        <v>0</v>
      </c>
      <c r="G75" s="327">
        <v>0</v>
      </c>
      <c r="H75" s="327">
        <v>0</v>
      </c>
      <c r="I75" s="327">
        <v>0</v>
      </c>
      <c r="J75" s="206">
        <v>0</v>
      </c>
      <c r="K75" s="206">
        <v>0</v>
      </c>
      <c r="L75" s="282">
        <f t="shared" si="8"/>
        <v>0</v>
      </c>
      <c r="M75" s="191"/>
      <c r="N75" s="191"/>
      <c r="O75" s="191"/>
      <c r="P75" s="191"/>
      <c r="Q75" s="191"/>
      <c r="R75" s="191"/>
      <c r="S75" s="191"/>
      <c r="T75" s="191"/>
      <c r="U75" s="191"/>
      <c r="V75" s="191"/>
      <c r="W75" s="191"/>
      <c r="X75" s="191"/>
      <c r="Y75" s="191"/>
      <c r="Z75" s="191"/>
      <c r="AA75" s="191"/>
      <c r="AB75" s="191"/>
      <c r="AC75" s="191"/>
      <c r="AD75" s="191"/>
      <c r="AE75" s="191"/>
      <c r="AF75" s="191"/>
      <c r="AG75" s="191"/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2"/>
      <c r="AX75" s="192"/>
      <c r="AY75" s="192"/>
      <c r="AZ75" s="192"/>
      <c r="BA75" s="192"/>
      <c r="BB75" s="192"/>
      <c r="BC75" s="192"/>
      <c r="BD75" s="192"/>
      <c r="BE75" s="192"/>
      <c r="BF75" s="192"/>
      <c r="BG75" s="192"/>
      <c r="BH75" s="192"/>
      <c r="BI75" s="192"/>
      <c r="BJ75" s="192"/>
      <c r="BK75" s="192"/>
      <c r="BL75" s="192"/>
      <c r="BM75" s="192"/>
      <c r="BN75" s="192"/>
    </row>
    <row r="76" spans="1:66">
      <c r="A76" s="267">
        <f t="shared" si="9"/>
        <v>22</v>
      </c>
      <c r="B76" s="34"/>
      <c r="C76" s="83"/>
      <c r="D76" s="83"/>
      <c r="E76" s="327">
        <v>0</v>
      </c>
      <c r="F76" s="327">
        <v>0</v>
      </c>
      <c r="G76" s="327">
        <v>0</v>
      </c>
      <c r="H76" s="327">
        <v>0</v>
      </c>
      <c r="I76" s="327">
        <v>0</v>
      </c>
      <c r="J76" s="206">
        <v>0</v>
      </c>
      <c r="K76" s="206">
        <v>0</v>
      </c>
      <c r="L76" s="282">
        <f t="shared" si="8"/>
        <v>0</v>
      </c>
      <c r="M76" s="191"/>
      <c r="N76" s="191"/>
      <c r="O76" s="191"/>
      <c r="P76" s="191"/>
      <c r="Q76" s="191"/>
      <c r="R76" s="191"/>
      <c r="S76" s="191"/>
      <c r="T76" s="191"/>
      <c r="U76" s="191"/>
      <c r="V76" s="191"/>
      <c r="W76" s="191"/>
      <c r="X76" s="191"/>
      <c r="Y76" s="191"/>
      <c r="Z76" s="191"/>
      <c r="AA76" s="191"/>
      <c r="AB76" s="191"/>
      <c r="AC76" s="191"/>
      <c r="AD76" s="191"/>
      <c r="AE76" s="191"/>
      <c r="AF76" s="191"/>
      <c r="AG76" s="191"/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2"/>
      <c r="AX76" s="192"/>
      <c r="AY76" s="192"/>
      <c r="AZ76" s="192"/>
      <c r="BA76" s="192"/>
      <c r="BB76" s="192"/>
      <c r="BC76" s="192"/>
      <c r="BD76" s="192"/>
      <c r="BE76" s="192"/>
      <c r="BF76" s="192"/>
      <c r="BG76" s="192"/>
      <c r="BH76" s="192"/>
      <c r="BI76" s="192"/>
      <c r="BJ76" s="192"/>
      <c r="BK76" s="192"/>
      <c r="BL76" s="192"/>
      <c r="BM76" s="192"/>
      <c r="BN76" s="192"/>
    </row>
    <row r="77" spans="1:66">
      <c r="A77" s="267">
        <f t="shared" si="9"/>
        <v>23</v>
      </c>
      <c r="B77" s="34"/>
      <c r="C77" s="83"/>
      <c r="D77" s="83"/>
      <c r="E77" s="327">
        <v>0</v>
      </c>
      <c r="F77" s="327">
        <v>0</v>
      </c>
      <c r="G77" s="327">
        <v>0</v>
      </c>
      <c r="H77" s="327">
        <v>0</v>
      </c>
      <c r="I77" s="327">
        <v>0</v>
      </c>
      <c r="J77" s="206">
        <v>0</v>
      </c>
      <c r="K77" s="206">
        <v>0</v>
      </c>
      <c r="L77" s="282">
        <f t="shared" si="8"/>
        <v>0</v>
      </c>
      <c r="M77" s="191"/>
      <c r="N77" s="191"/>
      <c r="O77" s="191"/>
      <c r="P77" s="191"/>
      <c r="Q77" s="191"/>
      <c r="R77" s="191"/>
      <c r="S77" s="191"/>
      <c r="T77" s="191"/>
      <c r="U77" s="191"/>
      <c r="V77" s="191"/>
      <c r="W77" s="191"/>
      <c r="X77" s="191"/>
      <c r="Y77" s="191"/>
      <c r="Z77" s="191"/>
      <c r="AA77" s="191"/>
      <c r="AB77" s="191"/>
      <c r="AC77" s="191"/>
      <c r="AD77" s="191"/>
      <c r="AE77" s="191"/>
      <c r="AF77" s="191"/>
      <c r="AG77" s="191"/>
      <c r="AH77" s="191"/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2"/>
      <c r="AX77" s="192"/>
      <c r="AY77" s="192"/>
      <c r="AZ77" s="192"/>
      <c r="BA77" s="192"/>
      <c r="BB77" s="192"/>
      <c r="BC77" s="192"/>
      <c r="BD77" s="192"/>
      <c r="BE77" s="192"/>
      <c r="BF77" s="192"/>
      <c r="BG77" s="192"/>
      <c r="BH77" s="192"/>
      <c r="BI77" s="192"/>
      <c r="BJ77" s="192"/>
      <c r="BK77" s="192"/>
      <c r="BL77" s="192"/>
      <c r="BM77" s="192"/>
      <c r="BN77" s="192"/>
    </row>
    <row r="78" spans="1:66">
      <c r="A78" s="267">
        <f t="shared" si="9"/>
        <v>24</v>
      </c>
      <c r="B78" s="34"/>
      <c r="C78" s="83"/>
      <c r="D78" s="83"/>
      <c r="E78" s="327">
        <v>0</v>
      </c>
      <c r="F78" s="327">
        <v>0</v>
      </c>
      <c r="G78" s="327">
        <v>0</v>
      </c>
      <c r="H78" s="327">
        <v>0</v>
      </c>
      <c r="I78" s="327">
        <v>0</v>
      </c>
      <c r="J78" s="206">
        <v>0</v>
      </c>
      <c r="K78" s="206">
        <v>0</v>
      </c>
      <c r="L78" s="282">
        <f t="shared" ref="L78" si="11">+E78+F78+G78+H78+I78+J78+K78</f>
        <v>0</v>
      </c>
      <c r="M78" s="191"/>
      <c r="N78" s="191"/>
      <c r="O78" s="191"/>
      <c r="P78" s="191"/>
      <c r="Q78" s="191"/>
      <c r="R78" s="191"/>
      <c r="S78" s="191"/>
      <c r="T78" s="191"/>
      <c r="U78" s="192"/>
      <c r="V78" s="192"/>
      <c r="W78" s="192"/>
      <c r="X78" s="192"/>
      <c r="Y78" s="192"/>
      <c r="Z78" s="192"/>
      <c r="AA78" s="192"/>
      <c r="AB78" s="192"/>
      <c r="AC78" s="192"/>
      <c r="AD78" s="192"/>
      <c r="AE78" s="192"/>
      <c r="AF78" s="192"/>
      <c r="AG78" s="192"/>
      <c r="AH78" s="192"/>
      <c r="AI78" s="192"/>
      <c r="AJ78" s="192"/>
      <c r="AK78" s="192"/>
      <c r="AL78" s="192"/>
      <c r="AM78" s="192"/>
      <c r="AN78" s="192"/>
      <c r="AO78" s="192"/>
      <c r="AP78" s="192"/>
      <c r="AQ78" s="192"/>
      <c r="AR78" s="192"/>
      <c r="AS78" s="192"/>
      <c r="AT78" s="192"/>
      <c r="AU78" s="192"/>
      <c r="AV78" s="192"/>
    </row>
    <row r="79" spans="1:66">
      <c r="A79" s="267">
        <f t="shared" si="9"/>
        <v>25</v>
      </c>
      <c r="B79" s="34"/>
      <c r="C79" s="83"/>
      <c r="D79" s="83"/>
      <c r="E79" s="327">
        <v>0</v>
      </c>
      <c r="F79" s="327">
        <v>0</v>
      </c>
      <c r="G79" s="327">
        <v>0</v>
      </c>
      <c r="H79" s="327">
        <v>0</v>
      </c>
      <c r="I79" s="327">
        <v>0</v>
      </c>
      <c r="J79" s="206">
        <v>0</v>
      </c>
      <c r="K79" s="206">
        <v>0</v>
      </c>
      <c r="L79" s="282">
        <f t="shared" si="8"/>
        <v>0</v>
      </c>
      <c r="M79" s="191"/>
      <c r="N79" s="191"/>
      <c r="O79" s="191"/>
      <c r="P79" s="191"/>
      <c r="Q79" s="191"/>
      <c r="R79" s="191"/>
      <c r="S79" s="191"/>
      <c r="T79" s="191"/>
      <c r="U79" s="192"/>
      <c r="V79" s="192"/>
      <c r="W79" s="192"/>
      <c r="X79" s="192"/>
      <c r="Y79" s="192"/>
      <c r="Z79" s="192"/>
      <c r="AA79" s="192"/>
      <c r="AB79" s="192"/>
      <c r="AC79" s="192"/>
      <c r="AD79" s="192"/>
      <c r="AE79" s="192"/>
      <c r="AF79" s="192"/>
      <c r="AG79" s="192"/>
      <c r="AH79" s="192"/>
      <c r="AI79" s="192"/>
      <c r="AJ79" s="192"/>
      <c r="AK79" s="192"/>
      <c r="AL79" s="192"/>
      <c r="AM79" s="192"/>
      <c r="AN79" s="192"/>
      <c r="AO79" s="192"/>
      <c r="AP79" s="192"/>
      <c r="AQ79" s="192"/>
      <c r="AR79" s="192"/>
      <c r="AS79" s="192"/>
      <c r="AT79" s="192"/>
      <c r="AU79" s="192"/>
      <c r="AV79" s="192"/>
    </row>
    <row r="80" spans="1:66">
      <c r="A80" s="328"/>
      <c r="B80" s="328"/>
      <c r="C80" s="328"/>
      <c r="D80" s="302" t="s">
        <v>69</v>
      </c>
      <c r="E80" s="329">
        <f t="shared" ref="E80:L80" si="12">SUM(E55:E79)</f>
        <v>0</v>
      </c>
      <c r="F80" s="329">
        <f t="shared" si="12"/>
        <v>0</v>
      </c>
      <c r="G80" s="329">
        <f t="shared" si="12"/>
        <v>0</v>
      </c>
      <c r="H80" s="329">
        <f t="shared" si="12"/>
        <v>0</v>
      </c>
      <c r="I80" s="329">
        <f t="shared" si="12"/>
        <v>0</v>
      </c>
      <c r="J80" s="329">
        <f t="shared" si="12"/>
        <v>0</v>
      </c>
      <c r="K80" s="329">
        <f t="shared" si="12"/>
        <v>0</v>
      </c>
      <c r="L80" s="329">
        <f t="shared" si="12"/>
        <v>0</v>
      </c>
      <c r="M80" s="191"/>
      <c r="N80" s="191"/>
      <c r="O80" s="191"/>
      <c r="P80" s="191"/>
      <c r="Q80" s="191"/>
      <c r="R80" s="191"/>
      <c r="S80" s="191"/>
      <c r="T80" s="191"/>
      <c r="U80" s="192"/>
      <c r="V80" s="192"/>
      <c r="W80" s="192"/>
      <c r="X80" s="192"/>
      <c r="Y80" s="192"/>
      <c r="Z80" s="192"/>
      <c r="AA80" s="192"/>
      <c r="AB80" s="192"/>
      <c r="AC80" s="192"/>
      <c r="AD80" s="192"/>
      <c r="AE80" s="192"/>
      <c r="AF80" s="192"/>
      <c r="AG80" s="192"/>
      <c r="AH80" s="192"/>
      <c r="AI80" s="192"/>
      <c r="AJ80" s="192"/>
      <c r="AK80" s="192"/>
      <c r="AL80" s="192"/>
      <c r="AM80" s="192"/>
      <c r="AN80" s="192"/>
      <c r="AO80" s="192"/>
      <c r="AP80" s="192"/>
      <c r="AQ80" s="192"/>
      <c r="AR80" s="192"/>
      <c r="AS80" s="192"/>
      <c r="AT80" s="192"/>
      <c r="AU80" s="192"/>
      <c r="AV80" s="192"/>
    </row>
    <row r="81" spans="1:56">
      <c r="A81" s="188" t="s">
        <v>77</v>
      </c>
      <c r="B81" s="188" t="s">
        <v>164</v>
      </c>
      <c r="C81" s="192"/>
      <c r="D81" s="192"/>
      <c r="E81" s="192"/>
      <c r="F81" s="192"/>
      <c r="G81" s="192"/>
      <c r="H81" s="192"/>
      <c r="I81" s="192"/>
      <c r="J81" s="192"/>
      <c r="K81" s="192"/>
      <c r="L81" s="192"/>
      <c r="M81" s="192"/>
      <c r="N81" s="192"/>
      <c r="O81" s="192"/>
      <c r="P81" s="192"/>
      <c r="Q81" s="192"/>
      <c r="R81" s="192"/>
      <c r="S81" s="192"/>
      <c r="T81" s="192"/>
      <c r="U81" s="192"/>
      <c r="V81" s="192"/>
      <c r="W81" s="192"/>
      <c r="X81" s="192"/>
      <c r="Y81" s="192"/>
      <c r="Z81" s="192"/>
      <c r="AA81" s="192"/>
      <c r="AB81" s="192"/>
      <c r="AC81" s="192"/>
      <c r="AD81" s="192"/>
      <c r="AE81" s="192"/>
      <c r="AF81" s="192"/>
      <c r="AG81" s="192"/>
      <c r="AH81" s="192"/>
      <c r="AI81" s="192"/>
      <c r="AJ81" s="192"/>
      <c r="AK81" s="192"/>
      <c r="AL81" s="192"/>
      <c r="AM81" s="192"/>
      <c r="AN81" s="192"/>
      <c r="AO81" s="192"/>
      <c r="AP81" s="192"/>
      <c r="AQ81" s="192"/>
      <c r="AR81" s="192"/>
      <c r="AS81" s="192"/>
      <c r="AT81" s="192"/>
      <c r="AU81" s="192"/>
      <c r="AV81" s="192"/>
      <c r="AW81" s="192"/>
      <c r="AX81" s="192"/>
      <c r="AY81" s="192"/>
      <c r="AZ81" s="192"/>
      <c r="BA81" s="192"/>
      <c r="BB81" s="192"/>
      <c r="BC81" s="192"/>
      <c r="BD81" s="192"/>
    </row>
    <row r="82" spans="1:56">
      <c r="A82" s="188" t="s">
        <v>78</v>
      </c>
      <c r="B82" s="188" t="s">
        <v>165</v>
      </c>
      <c r="C82" s="192"/>
      <c r="D82" s="192"/>
      <c r="E82" s="192"/>
      <c r="F82" s="192"/>
      <c r="G82" s="192"/>
      <c r="H82" s="192"/>
      <c r="I82" s="192"/>
      <c r="J82" s="192"/>
      <c r="K82" s="192"/>
      <c r="L82" s="192"/>
      <c r="M82" s="192"/>
      <c r="N82" s="192"/>
      <c r="O82" s="192"/>
      <c r="P82" s="192"/>
      <c r="Q82" s="192"/>
      <c r="R82" s="192"/>
      <c r="S82" s="192"/>
      <c r="T82" s="192"/>
      <c r="U82" s="192"/>
      <c r="V82" s="192"/>
      <c r="W82" s="192"/>
      <c r="X82" s="192"/>
      <c r="Y82" s="192"/>
      <c r="Z82" s="192"/>
      <c r="AA82" s="192"/>
      <c r="AB82" s="192"/>
      <c r="AC82" s="192"/>
      <c r="AD82" s="192"/>
      <c r="AE82" s="192"/>
      <c r="AF82" s="192"/>
      <c r="AG82" s="192"/>
      <c r="AH82" s="192"/>
      <c r="AI82" s="192"/>
      <c r="AJ82" s="192"/>
      <c r="AK82" s="192"/>
      <c r="AL82" s="192"/>
      <c r="AM82" s="192"/>
      <c r="AN82" s="192"/>
      <c r="AO82" s="192"/>
      <c r="AP82" s="192"/>
      <c r="AQ82" s="192"/>
      <c r="AR82" s="192"/>
      <c r="AS82" s="192"/>
      <c r="AT82" s="192"/>
      <c r="AU82" s="192"/>
      <c r="AV82" s="192"/>
      <c r="AW82" s="192"/>
      <c r="AX82" s="192"/>
      <c r="AY82" s="192"/>
      <c r="AZ82" s="192"/>
      <c r="BA82" s="192"/>
      <c r="BB82" s="192"/>
      <c r="BC82" s="192"/>
      <c r="BD82" s="192"/>
    </row>
    <row r="83" spans="1:56">
      <c r="A83" s="188" t="s">
        <v>79</v>
      </c>
      <c r="B83" s="188" t="s">
        <v>97</v>
      </c>
      <c r="C83" s="192"/>
      <c r="D83" s="192"/>
      <c r="E83" s="192"/>
      <c r="F83" s="192"/>
      <c r="G83" s="192"/>
      <c r="H83" s="192"/>
      <c r="I83" s="192"/>
      <c r="J83" s="192"/>
      <c r="K83" s="192"/>
      <c r="L83" s="192"/>
      <c r="M83" s="192"/>
      <c r="N83" s="192"/>
      <c r="O83" s="192"/>
      <c r="P83" s="192"/>
      <c r="Q83" s="192"/>
      <c r="R83" s="192"/>
      <c r="S83" s="192"/>
      <c r="T83" s="192"/>
      <c r="U83" s="192"/>
      <c r="V83" s="192"/>
      <c r="W83" s="192"/>
      <c r="X83" s="192"/>
      <c r="Y83" s="192"/>
      <c r="Z83" s="192"/>
      <c r="AA83" s="192"/>
      <c r="AB83" s="192"/>
      <c r="AC83" s="192"/>
      <c r="AD83" s="192"/>
      <c r="AE83" s="192"/>
      <c r="AF83" s="192"/>
      <c r="AG83" s="192"/>
      <c r="AH83" s="192"/>
      <c r="AI83" s="192"/>
      <c r="AJ83" s="192"/>
      <c r="AK83" s="192"/>
      <c r="AL83" s="192"/>
      <c r="AM83" s="192"/>
      <c r="AN83" s="192"/>
      <c r="AO83" s="192"/>
      <c r="AP83" s="192"/>
      <c r="AQ83" s="192"/>
      <c r="AR83" s="192"/>
      <c r="AS83" s="192"/>
      <c r="AT83" s="192"/>
      <c r="AU83" s="192"/>
      <c r="AV83" s="192"/>
      <c r="AW83" s="192"/>
      <c r="AX83" s="192"/>
      <c r="AY83" s="192"/>
      <c r="AZ83" s="192"/>
      <c r="BA83" s="192"/>
      <c r="BB83" s="192"/>
      <c r="BC83" s="192"/>
      <c r="BD83" s="192"/>
    </row>
    <row r="84" spans="1:56">
      <c r="A84" s="188" t="s">
        <v>81</v>
      </c>
      <c r="B84" s="188" t="s">
        <v>100</v>
      </c>
      <c r="C84" s="192"/>
      <c r="D84" s="192"/>
      <c r="E84" s="192"/>
      <c r="F84" s="192"/>
      <c r="G84" s="192"/>
      <c r="H84" s="192"/>
      <c r="I84" s="192"/>
      <c r="J84" s="192"/>
      <c r="K84" s="192"/>
      <c r="L84" s="192"/>
      <c r="M84" s="192"/>
      <c r="N84" s="192"/>
      <c r="O84" s="192"/>
      <c r="P84" s="192"/>
      <c r="Q84" s="192"/>
      <c r="R84" s="192"/>
      <c r="S84" s="192"/>
      <c r="T84" s="192"/>
      <c r="U84" s="192"/>
      <c r="V84" s="192"/>
      <c r="W84" s="192"/>
      <c r="X84" s="192"/>
      <c r="Y84" s="192"/>
      <c r="Z84" s="192"/>
      <c r="AA84" s="192"/>
      <c r="AB84" s="192"/>
      <c r="AC84" s="192"/>
      <c r="AD84" s="192"/>
      <c r="AE84" s="192"/>
      <c r="AF84" s="192"/>
      <c r="AG84" s="192"/>
      <c r="AH84" s="192"/>
      <c r="AI84" s="192"/>
      <c r="AJ84" s="192"/>
      <c r="AK84" s="192"/>
      <c r="AL84" s="192"/>
      <c r="AM84" s="192"/>
      <c r="AN84" s="192"/>
      <c r="AO84" s="192"/>
      <c r="AP84" s="192"/>
      <c r="AQ84" s="192"/>
      <c r="AR84" s="192"/>
      <c r="AS84" s="192"/>
      <c r="AT84" s="192"/>
      <c r="AU84" s="192"/>
      <c r="AV84" s="192"/>
      <c r="AW84" s="192"/>
      <c r="AX84" s="192"/>
      <c r="AY84" s="192"/>
      <c r="AZ84" s="192"/>
      <c r="BA84" s="192"/>
      <c r="BB84" s="192"/>
      <c r="BC84" s="192"/>
      <c r="BD84" s="192"/>
    </row>
    <row r="85" spans="1:56">
      <c r="A85" s="192"/>
      <c r="B85" s="192"/>
      <c r="C85" s="192"/>
      <c r="D85" s="192"/>
      <c r="E85" s="192"/>
      <c r="F85" s="192"/>
      <c r="G85" s="192"/>
      <c r="H85" s="192"/>
      <c r="I85" s="192"/>
      <c r="J85" s="192"/>
      <c r="K85" s="192"/>
      <c r="L85" s="192"/>
      <c r="M85" s="192"/>
      <c r="N85" s="192"/>
      <c r="O85" s="192"/>
      <c r="P85" s="192"/>
      <c r="Q85" s="192"/>
      <c r="R85" s="192"/>
      <c r="S85" s="192"/>
      <c r="T85" s="192"/>
      <c r="U85" s="192"/>
      <c r="V85" s="192"/>
      <c r="W85" s="192"/>
      <c r="X85" s="192"/>
      <c r="Y85" s="192"/>
      <c r="Z85" s="192"/>
      <c r="AA85" s="192"/>
      <c r="AB85" s="192"/>
      <c r="AC85" s="192"/>
      <c r="AD85" s="192"/>
      <c r="AE85" s="192"/>
      <c r="AF85" s="192"/>
      <c r="AG85" s="192"/>
      <c r="AH85" s="192"/>
      <c r="AI85" s="192"/>
      <c r="AJ85" s="192"/>
      <c r="AK85" s="192"/>
      <c r="AL85" s="192"/>
      <c r="AM85" s="192"/>
      <c r="AN85" s="192"/>
      <c r="AO85" s="192"/>
      <c r="AP85" s="192"/>
      <c r="AQ85" s="192"/>
      <c r="AR85" s="192"/>
      <c r="AS85" s="192"/>
      <c r="AT85" s="192"/>
      <c r="AU85" s="192"/>
      <c r="AV85" s="192"/>
      <c r="AW85" s="192"/>
      <c r="AX85" s="192"/>
      <c r="AY85" s="192"/>
      <c r="AZ85" s="192"/>
      <c r="BA85" s="192"/>
      <c r="BB85" s="192"/>
      <c r="BC85" s="192"/>
      <c r="BD85" s="192"/>
    </row>
    <row r="86" spans="1:56">
      <c r="A86" s="192"/>
      <c r="B86" s="192"/>
      <c r="C86" s="192"/>
      <c r="D86" s="192"/>
      <c r="E86" s="192"/>
      <c r="F86" s="192"/>
      <c r="G86" s="192"/>
      <c r="H86" s="192"/>
      <c r="I86" s="192"/>
      <c r="J86" s="192"/>
      <c r="K86" s="192"/>
      <c r="L86" s="192"/>
      <c r="M86" s="192"/>
      <c r="N86" s="192"/>
      <c r="O86" s="192"/>
      <c r="P86" s="192"/>
      <c r="Q86" s="192"/>
      <c r="R86" s="192"/>
      <c r="S86" s="192"/>
      <c r="T86" s="192"/>
      <c r="U86" s="192"/>
      <c r="V86" s="192"/>
      <c r="W86" s="192"/>
      <c r="X86" s="192"/>
      <c r="Y86" s="192"/>
      <c r="Z86" s="192"/>
      <c r="AA86" s="192"/>
      <c r="AB86" s="192"/>
      <c r="AC86" s="192"/>
      <c r="AD86" s="192"/>
      <c r="AE86" s="192"/>
      <c r="AF86" s="192"/>
      <c r="AG86" s="192"/>
      <c r="AH86" s="192"/>
      <c r="AI86" s="192"/>
      <c r="AJ86" s="192"/>
      <c r="AK86" s="192"/>
      <c r="AL86" s="192"/>
      <c r="AM86" s="192"/>
      <c r="AN86" s="192"/>
      <c r="AO86" s="192"/>
      <c r="AP86" s="192"/>
      <c r="AQ86" s="192"/>
      <c r="AR86" s="192"/>
      <c r="AS86" s="192"/>
      <c r="AT86" s="192"/>
      <c r="AU86" s="192"/>
      <c r="AV86" s="192"/>
      <c r="AW86" s="192"/>
      <c r="AX86" s="192"/>
      <c r="AY86" s="192"/>
      <c r="AZ86" s="192"/>
      <c r="BA86" s="192"/>
      <c r="BB86" s="192"/>
      <c r="BC86" s="192"/>
      <c r="BD86" s="192"/>
    </row>
    <row r="87" spans="1:56">
      <c r="A87" s="192"/>
      <c r="B87" s="192"/>
      <c r="C87" s="192"/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92"/>
      <c r="P87" s="192"/>
      <c r="Q87" s="192"/>
      <c r="R87" s="192"/>
      <c r="S87" s="192"/>
      <c r="T87" s="192"/>
      <c r="U87" s="192"/>
      <c r="V87" s="192"/>
      <c r="W87" s="192"/>
      <c r="X87" s="192"/>
      <c r="Y87" s="192"/>
      <c r="Z87" s="192"/>
      <c r="AA87" s="192"/>
      <c r="AB87" s="192"/>
      <c r="AC87" s="192"/>
      <c r="AD87" s="192"/>
      <c r="AE87" s="192"/>
      <c r="AF87" s="192"/>
      <c r="AG87" s="192"/>
      <c r="AH87" s="192"/>
      <c r="AI87" s="192"/>
      <c r="AJ87" s="192"/>
      <c r="AK87" s="192"/>
      <c r="AL87" s="192"/>
      <c r="AM87" s="192"/>
      <c r="AN87" s="192"/>
      <c r="AO87" s="192"/>
      <c r="AP87" s="192"/>
      <c r="AQ87" s="192"/>
      <c r="AR87" s="192"/>
      <c r="AS87" s="192"/>
      <c r="AT87" s="192"/>
      <c r="AU87" s="192"/>
      <c r="AV87" s="192"/>
      <c r="AW87" s="192"/>
      <c r="AX87" s="192"/>
      <c r="AY87" s="192"/>
      <c r="AZ87" s="192"/>
      <c r="BA87" s="192"/>
      <c r="BB87" s="192"/>
      <c r="BC87" s="192"/>
      <c r="BD87" s="192"/>
    </row>
    <row r="88" spans="1:56">
      <c r="A88" s="192"/>
      <c r="B88" s="192"/>
      <c r="C88" s="192"/>
      <c r="D88" s="192"/>
      <c r="E88" s="192"/>
      <c r="F88" s="192"/>
      <c r="G88" s="192"/>
      <c r="H88" s="192"/>
      <c r="I88" s="192"/>
      <c r="J88" s="192"/>
      <c r="K88" s="192"/>
      <c r="L88" s="192"/>
      <c r="M88" s="192"/>
      <c r="N88" s="192"/>
      <c r="O88" s="192"/>
      <c r="P88" s="192"/>
      <c r="Q88" s="192"/>
      <c r="R88" s="192"/>
      <c r="S88" s="192"/>
      <c r="T88" s="192"/>
      <c r="U88" s="192"/>
      <c r="V88" s="192"/>
      <c r="W88" s="192"/>
      <c r="X88" s="192"/>
      <c r="Y88" s="192"/>
      <c r="Z88" s="192"/>
      <c r="AA88" s="192"/>
      <c r="AB88" s="192"/>
      <c r="AC88" s="192"/>
      <c r="AD88" s="192"/>
      <c r="AE88" s="192"/>
      <c r="AF88" s="192"/>
      <c r="AG88" s="192"/>
      <c r="AH88" s="192"/>
      <c r="AI88" s="192"/>
      <c r="AJ88" s="192"/>
      <c r="AK88" s="192"/>
      <c r="AL88" s="192"/>
      <c r="AM88" s="192"/>
      <c r="AN88" s="192"/>
      <c r="AO88" s="192"/>
      <c r="AP88" s="192"/>
      <c r="AQ88" s="192"/>
      <c r="AR88" s="192"/>
      <c r="AS88" s="192"/>
      <c r="AT88" s="192"/>
      <c r="AU88" s="192"/>
      <c r="AV88" s="192"/>
      <c r="AW88" s="192"/>
      <c r="AX88" s="192"/>
      <c r="AY88" s="192"/>
      <c r="AZ88" s="192"/>
      <c r="BA88" s="192"/>
      <c r="BB88" s="192"/>
      <c r="BC88" s="192"/>
      <c r="BD88" s="192"/>
    </row>
    <row r="89" spans="1:56">
      <c r="A89" s="192"/>
      <c r="B89" s="192"/>
      <c r="C89" s="192"/>
      <c r="D89" s="192"/>
      <c r="E89" s="192"/>
      <c r="F89" s="192"/>
      <c r="G89" s="192"/>
      <c r="H89" s="192"/>
      <c r="I89" s="192"/>
      <c r="J89" s="192"/>
      <c r="K89" s="192"/>
      <c r="L89" s="192"/>
      <c r="M89" s="192"/>
      <c r="N89" s="192"/>
      <c r="O89" s="192"/>
      <c r="P89" s="192"/>
      <c r="Q89" s="192"/>
      <c r="R89" s="192"/>
      <c r="S89" s="192"/>
      <c r="T89" s="192"/>
      <c r="U89" s="192"/>
      <c r="V89" s="192"/>
      <c r="W89" s="192"/>
      <c r="X89" s="192"/>
      <c r="Y89" s="192"/>
      <c r="Z89" s="192"/>
      <c r="AA89" s="192"/>
      <c r="AB89" s="192"/>
      <c r="AC89" s="192"/>
      <c r="AD89" s="192"/>
      <c r="AE89" s="192"/>
      <c r="AF89" s="192"/>
      <c r="AG89" s="192"/>
      <c r="AH89" s="192"/>
      <c r="AI89" s="192"/>
      <c r="AJ89" s="192"/>
      <c r="AK89" s="192"/>
      <c r="AL89" s="192"/>
      <c r="AM89" s="192"/>
      <c r="AN89" s="192"/>
      <c r="AO89" s="192"/>
      <c r="AP89" s="192"/>
      <c r="AQ89" s="192"/>
      <c r="AR89" s="192"/>
      <c r="AS89" s="192"/>
      <c r="AT89" s="192"/>
      <c r="AU89" s="192"/>
      <c r="AV89" s="192"/>
      <c r="AW89" s="192"/>
      <c r="AX89" s="192"/>
      <c r="AY89" s="192"/>
      <c r="AZ89" s="192"/>
      <c r="BA89" s="192"/>
      <c r="BB89" s="192"/>
      <c r="BC89" s="192"/>
      <c r="BD89" s="192"/>
    </row>
    <row r="90" spans="1:56">
      <c r="A90" s="192"/>
      <c r="B90" s="192"/>
      <c r="C90" s="192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2"/>
      <c r="O90" s="192"/>
      <c r="P90" s="192"/>
      <c r="Q90" s="192"/>
      <c r="R90" s="192"/>
      <c r="S90" s="192"/>
      <c r="T90" s="192"/>
      <c r="U90" s="192"/>
      <c r="V90" s="192"/>
      <c r="W90" s="192"/>
      <c r="X90" s="192"/>
      <c r="Y90" s="192"/>
      <c r="Z90" s="192"/>
      <c r="AA90" s="192"/>
      <c r="AB90" s="192"/>
      <c r="AC90" s="192"/>
      <c r="AD90" s="192"/>
      <c r="AE90" s="192"/>
      <c r="AF90" s="192"/>
      <c r="AG90" s="192"/>
      <c r="AH90" s="192"/>
      <c r="AI90" s="192"/>
      <c r="AJ90" s="192"/>
      <c r="AK90" s="192"/>
      <c r="AL90" s="192"/>
      <c r="AM90" s="192"/>
      <c r="AN90" s="192"/>
      <c r="AO90" s="192"/>
      <c r="AP90" s="192"/>
      <c r="AQ90" s="192"/>
      <c r="AR90" s="192"/>
      <c r="AS90" s="192"/>
      <c r="AT90" s="192"/>
      <c r="AU90" s="192"/>
      <c r="AV90" s="192"/>
      <c r="AW90" s="192"/>
      <c r="AX90" s="192"/>
      <c r="AY90" s="192"/>
      <c r="AZ90" s="192"/>
      <c r="BA90" s="192"/>
      <c r="BB90" s="192"/>
      <c r="BC90" s="192"/>
      <c r="BD90" s="192"/>
    </row>
    <row r="91" spans="1:56">
      <c r="A91" s="192"/>
      <c r="B91" s="192"/>
      <c r="C91" s="192"/>
      <c r="D91" s="192"/>
      <c r="E91" s="192"/>
      <c r="F91" s="192"/>
      <c r="G91" s="192"/>
      <c r="H91" s="192"/>
      <c r="I91" s="192"/>
      <c r="J91" s="192"/>
      <c r="K91" s="192"/>
      <c r="L91" s="192"/>
      <c r="M91" s="192"/>
      <c r="N91" s="192"/>
      <c r="O91" s="192"/>
      <c r="P91" s="192"/>
      <c r="Q91" s="192"/>
      <c r="R91" s="192"/>
      <c r="S91" s="192"/>
      <c r="T91" s="192"/>
      <c r="U91" s="192"/>
      <c r="V91" s="192"/>
      <c r="W91" s="192"/>
      <c r="X91" s="192"/>
      <c r="Y91" s="192"/>
      <c r="Z91" s="192"/>
      <c r="AA91" s="192"/>
      <c r="AB91" s="192"/>
      <c r="AC91" s="192"/>
      <c r="AD91" s="192"/>
      <c r="AE91" s="192"/>
      <c r="AF91" s="192"/>
      <c r="AG91" s="192"/>
      <c r="AH91" s="192"/>
      <c r="AI91" s="192"/>
      <c r="AJ91" s="192"/>
      <c r="AK91" s="192"/>
      <c r="AL91" s="192"/>
      <c r="AM91" s="192"/>
      <c r="AN91" s="192"/>
      <c r="AO91" s="192"/>
      <c r="AP91" s="192"/>
      <c r="AQ91" s="192"/>
      <c r="AR91" s="192"/>
      <c r="AS91" s="192"/>
      <c r="AT91" s="192"/>
      <c r="AU91" s="192"/>
      <c r="AV91" s="192"/>
      <c r="AW91" s="192"/>
      <c r="AX91" s="192"/>
      <c r="AY91" s="192"/>
      <c r="AZ91" s="192"/>
      <c r="BA91" s="192"/>
      <c r="BB91" s="192"/>
      <c r="BC91" s="192"/>
      <c r="BD91" s="192"/>
    </row>
    <row r="92" spans="1:56">
      <c r="A92" s="192"/>
      <c r="B92" s="192"/>
      <c r="C92" s="192"/>
      <c r="D92" s="192"/>
      <c r="E92" s="192"/>
      <c r="F92" s="192"/>
      <c r="G92" s="192"/>
      <c r="H92" s="192"/>
      <c r="I92" s="192"/>
      <c r="J92" s="192"/>
      <c r="K92" s="192"/>
      <c r="L92" s="192"/>
      <c r="M92" s="192"/>
      <c r="N92" s="192"/>
      <c r="O92" s="192"/>
      <c r="P92" s="192"/>
      <c r="Q92" s="192"/>
      <c r="R92" s="192"/>
      <c r="S92" s="192"/>
      <c r="T92" s="192"/>
      <c r="U92" s="192"/>
      <c r="V92" s="192"/>
      <c r="W92" s="192"/>
      <c r="X92" s="192"/>
      <c r="Y92" s="192"/>
      <c r="Z92" s="192"/>
      <c r="AA92" s="192"/>
      <c r="AB92" s="192"/>
      <c r="AC92" s="192"/>
      <c r="AD92" s="192"/>
      <c r="AE92" s="192"/>
      <c r="AF92" s="192"/>
      <c r="AG92" s="192"/>
      <c r="AH92" s="192"/>
      <c r="AI92" s="192"/>
      <c r="AJ92" s="192"/>
      <c r="AK92" s="192"/>
      <c r="AL92" s="192"/>
      <c r="AM92" s="192"/>
      <c r="AN92" s="192"/>
      <c r="AO92" s="192"/>
      <c r="AP92" s="192"/>
      <c r="AQ92" s="192"/>
      <c r="AR92" s="192"/>
      <c r="AS92" s="192"/>
      <c r="AT92" s="192"/>
      <c r="AU92" s="192"/>
      <c r="AV92" s="192"/>
      <c r="AW92" s="192"/>
      <c r="AX92" s="192"/>
      <c r="AY92" s="192"/>
      <c r="AZ92" s="192"/>
      <c r="BA92" s="192"/>
      <c r="BB92" s="192"/>
      <c r="BC92" s="192"/>
      <c r="BD92" s="192"/>
    </row>
    <row r="93" spans="1:56">
      <c r="A93" s="192"/>
      <c r="B93" s="192"/>
      <c r="C93" s="192"/>
      <c r="D93" s="192"/>
      <c r="E93" s="192"/>
      <c r="F93" s="192"/>
      <c r="G93" s="192"/>
      <c r="H93" s="192"/>
      <c r="I93" s="192"/>
      <c r="J93" s="192"/>
      <c r="K93" s="192"/>
      <c r="L93" s="192"/>
      <c r="M93" s="192"/>
      <c r="N93" s="192"/>
      <c r="O93" s="192"/>
      <c r="P93" s="192"/>
      <c r="Q93" s="192"/>
      <c r="R93" s="192"/>
      <c r="S93" s="192"/>
      <c r="T93" s="192"/>
      <c r="U93" s="192"/>
      <c r="V93" s="192"/>
      <c r="W93" s="192"/>
      <c r="X93" s="192"/>
      <c r="Y93" s="192"/>
      <c r="Z93" s="192"/>
      <c r="AA93" s="192"/>
      <c r="AB93" s="192"/>
      <c r="AC93" s="192"/>
      <c r="AD93" s="192"/>
      <c r="AE93" s="192"/>
      <c r="AF93" s="192"/>
      <c r="AG93" s="192"/>
      <c r="AH93" s="192"/>
      <c r="AI93" s="192"/>
      <c r="AJ93" s="192"/>
      <c r="AK93" s="192"/>
      <c r="AL93" s="192"/>
      <c r="AM93" s="192"/>
      <c r="AN93" s="192"/>
      <c r="AO93" s="192"/>
      <c r="AP93" s="192"/>
      <c r="AQ93" s="192"/>
      <c r="AR93" s="192"/>
      <c r="AS93" s="192"/>
      <c r="AT93" s="192"/>
      <c r="AU93" s="192"/>
      <c r="AV93" s="192"/>
      <c r="AW93" s="192"/>
      <c r="AX93" s="192"/>
      <c r="AY93" s="192"/>
      <c r="AZ93" s="192"/>
      <c r="BA93" s="192"/>
      <c r="BB93" s="192"/>
      <c r="BC93" s="192"/>
      <c r="BD93" s="192"/>
    </row>
    <row r="94" spans="1:56">
      <c r="A94" s="192"/>
      <c r="B94" s="192"/>
      <c r="C94" s="192"/>
      <c r="D94" s="192"/>
      <c r="E94" s="192"/>
      <c r="F94" s="192"/>
      <c r="G94" s="192"/>
      <c r="H94" s="192"/>
      <c r="I94" s="192"/>
      <c r="J94" s="192"/>
      <c r="K94" s="192"/>
      <c r="L94" s="192"/>
      <c r="M94" s="192"/>
      <c r="N94" s="192"/>
      <c r="O94" s="192"/>
      <c r="P94" s="192"/>
      <c r="Q94" s="192"/>
      <c r="R94" s="192"/>
      <c r="S94" s="192"/>
      <c r="T94" s="192"/>
      <c r="U94" s="192"/>
      <c r="V94" s="192"/>
      <c r="W94" s="192"/>
      <c r="X94" s="192"/>
      <c r="Y94" s="192"/>
      <c r="Z94" s="192"/>
      <c r="AA94" s="192"/>
      <c r="AB94" s="192"/>
      <c r="AC94" s="192"/>
      <c r="AD94" s="192"/>
      <c r="AE94" s="192"/>
      <c r="AF94" s="192"/>
      <c r="AG94" s="192"/>
      <c r="AH94" s="192"/>
      <c r="AI94" s="192"/>
      <c r="AJ94" s="192"/>
      <c r="AK94" s="192"/>
      <c r="AL94" s="192"/>
      <c r="AM94" s="192"/>
      <c r="AN94" s="192"/>
      <c r="AO94" s="192"/>
      <c r="AP94" s="192"/>
      <c r="AQ94" s="192"/>
      <c r="AR94" s="192"/>
      <c r="AS94" s="192"/>
      <c r="AT94" s="192"/>
      <c r="AU94" s="192"/>
      <c r="AV94" s="192"/>
      <c r="AW94" s="192"/>
      <c r="AX94" s="192"/>
      <c r="AY94" s="192"/>
      <c r="AZ94" s="192"/>
      <c r="BA94" s="192"/>
      <c r="BB94" s="192"/>
      <c r="BC94" s="192"/>
      <c r="BD94" s="192"/>
    </row>
    <row r="95" spans="1:56">
      <c r="A95" s="192"/>
      <c r="B95" s="192"/>
      <c r="C95" s="192"/>
      <c r="D95" s="192"/>
      <c r="E95" s="192"/>
      <c r="F95" s="192"/>
      <c r="G95" s="192"/>
      <c r="H95" s="192"/>
      <c r="I95" s="192"/>
      <c r="J95" s="192"/>
      <c r="K95" s="192"/>
      <c r="L95" s="192"/>
      <c r="M95" s="192"/>
      <c r="N95" s="192"/>
      <c r="O95" s="192"/>
      <c r="P95" s="192"/>
      <c r="Q95" s="192"/>
      <c r="R95" s="192"/>
      <c r="S95" s="192"/>
      <c r="T95" s="192"/>
      <c r="U95" s="192"/>
      <c r="V95" s="192"/>
      <c r="W95" s="192"/>
      <c r="X95" s="192"/>
      <c r="Y95" s="192"/>
      <c r="Z95" s="192"/>
      <c r="AA95" s="192"/>
      <c r="AB95" s="192"/>
      <c r="AC95" s="192"/>
      <c r="AD95" s="192"/>
      <c r="AE95" s="192"/>
      <c r="AF95" s="192"/>
      <c r="AG95" s="192"/>
      <c r="AH95" s="192"/>
      <c r="AI95" s="192"/>
      <c r="AJ95" s="192"/>
      <c r="AK95" s="192"/>
      <c r="AL95" s="192"/>
      <c r="AM95" s="192"/>
      <c r="AN95" s="192"/>
      <c r="AO95" s="192"/>
      <c r="AP95" s="192"/>
      <c r="AQ95" s="192"/>
      <c r="AR95" s="192"/>
      <c r="AS95" s="192"/>
      <c r="AT95" s="192"/>
      <c r="AU95" s="192"/>
      <c r="AV95" s="192"/>
      <c r="AW95" s="192"/>
      <c r="AX95" s="192"/>
      <c r="AY95" s="192"/>
      <c r="AZ95" s="192"/>
      <c r="BA95" s="192"/>
      <c r="BB95" s="192"/>
      <c r="BC95" s="192"/>
      <c r="BD95" s="192"/>
    </row>
    <row r="96" spans="1:56">
      <c r="A96" s="192"/>
      <c r="B96" s="192"/>
      <c r="C96" s="192"/>
      <c r="D96" s="192"/>
      <c r="E96" s="192"/>
      <c r="F96" s="192"/>
      <c r="G96" s="192"/>
      <c r="H96" s="192"/>
      <c r="I96" s="192"/>
      <c r="J96" s="192"/>
      <c r="K96" s="192"/>
      <c r="L96" s="192"/>
      <c r="M96" s="192"/>
      <c r="N96" s="192"/>
      <c r="O96" s="192"/>
      <c r="P96" s="192"/>
      <c r="Q96" s="192"/>
      <c r="R96" s="192"/>
      <c r="S96" s="192"/>
      <c r="T96" s="192"/>
      <c r="U96" s="192"/>
      <c r="V96" s="192"/>
      <c r="W96" s="192"/>
      <c r="X96" s="192"/>
      <c r="Y96" s="192"/>
      <c r="Z96" s="192"/>
      <c r="AA96" s="192"/>
      <c r="AB96" s="192"/>
      <c r="AC96" s="192"/>
      <c r="AD96" s="192"/>
      <c r="AE96" s="192"/>
      <c r="AF96" s="192"/>
      <c r="AG96" s="192"/>
      <c r="AH96" s="192"/>
      <c r="AI96" s="192"/>
      <c r="AJ96" s="192"/>
      <c r="AK96" s="192"/>
      <c r="AL96" s="192"/>
      <c r="AM96" s="192"/>
      <c r="AN96" s="192"/>
      <c r="AO96" s="192"/>
      <c r="AP96" s="192"/>
      <c r="AQ96" s="192"/>
      <c r="AR96" s="192"/>
      <c r="AS96" s="192"/>
      <c r="AT96" s="192"/>
      <c r="AU96" s="192"/>
      <c r="AV96" s="192"/>
      <c r="AW96" s="192"/>
      <c r="AX96" s="192"/>
      <c r="AY96" s="192"/>
      <c r="AZ96" s="192"/>
      <c r="BA96" s="192"/>
      <c r="BB96" s="192"/>
      <c r="BC96" s="192"/>
      <c r="BD96" s="192"/>
    </row>
    <row r="97" spans="1:56">
      <c r="A97" s="192"/>
      <c r="B97" s="192"/>
      <c r="C97" s="192"/>
      <c r="D97" s="192"/>
      <c r="E97" s="192"/>
      <c r="F97" s="192"/>
      <c r="G97" s="192"/>
      <c r="H97" s="192"/>
      <c r="I97" s="192"/>
      <c r="J97" s="192"/>
      <c r="K97" s="192"/>
      <c r="L97" s="192"/>
      <c r="M97" s="192"/>
      <c r="N97" s="192"/>
      <c r="O97" s="192"/>
      <c r="P97" s="192"/>
      <c r="Q97" s="192"/>
      <c r="R97" s="192"/>
      <c r="S97" s="192"/>
      <c r="T97" s="192"/>
      <c r="U97" s="192"/>
      <c r="V97" s="192"/>
      <c r="W97" s="192"/>
      <c r="X97" s="192"/>
      <c r="Y97" s="192"/>
      <c r="Z97" s="192"/>
      <c r="AA97" s="192"/>
      <c r="AB97" s="192"/>
      <c r="AC97" s="192"/>
      <c r="AD97" s="192"/>
      <c r="AE97" s="192"/>
      <c r="AF97" s="192"/>
      <c r="AG97" s="192"/>
      <c r="AH97" s="192"/>
      <c r="AI97" s="192"/>
      <c r="AJ97" s="192"/>
      <c r="AK97" s="192"/>
      <c r="AL97" s="192"/>
      <c r="AM97" s="192"/>
      <c r="AN97" s="192"/>
      <c r="AO97" s="192"/>
      <c r="AP97" s="192"/>
      <c r="AQ97" s="192"/>
      <c r="AR97" s="192"/>
      <c r="AS97" s="192"/>
      <c r="AT97" s="192"/>
      <c r="AU97" s="192"/>
      <c r="AV97" s="192"/>
      <c r="AW97" s="192"/>
      <c r="AX97" s="192"/>
      <c r="AY97" s="192"/>
      <c r="AZ97" s="192"/>
      <c r="BA97" s="192"/>
      <c r="BB97" s="192"/>
      <c r="BC97" s="192"/>
      <c r="BD97" s="192"/>
    </row>
    <row r="98" spans="1:56">
      <c r="A98" s="192"/>
      <c r="B98" s="192"/>
      <c r="C98" s="192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192"/>
      <c r="O98" s="192"/>
      <c r="P98" s="192"/>
      <c r="Q98" s="192"/>
      <c r="R98" s="192"/>
      <c r="S98" s="192"/>
      <c r="T98" s="192"/>
      <c r="U98" s="192"/>
      <c r="V98" s="192"/>
      <c r="W98" s="192"/>
      <c r="X98" s="192"/>
      <c r="Y98" s="192"/>
      <c r="Z98" s="192"/>
      <c r="AA98" s="192"/>
      <c r="AB98" s="192"/>
      <c r="AC98" s="192"/>
      <c r="AD98" s="192"/>
      <c r="AE98" s="192"/>
      <c r="AF98" s="192"/>
      <c r="AG98" s="192"/>
      <c r="AH98" s="192"/>
      <c r="AI98" s="192"/>
      <c r="AJ98" s="192"/>
      <c r="AK98" s="192"/>
      <c r="AL98" s="192"/>
      <c r="AM98" s="192"/>
      <c r="AN98" s="192"/>
      <c r="AO98" s="192"/>
      <c r="AP98" s="192"/>
      <c r="AQ98" s="192"/>
      <c r="AR98" s="192"/>
      <c r="AS98" s="192"/>
      <c r="AT98" s="192"/>
      <c r="AU98" s="192"/>
      <c r="AV98" s="192"/>
      <c r="AW98" s="192"/>
      <c r="AX98" s="192"/>
      <c r="AY98" s="192"/>
      <c r="AZ98" s="192"/>
      <c r="BA98" s="192"/>
      <c r="BB98" s="192"/>
      <c r="BC98" s="192"/>
      <c r="BD98" s="192"/>
    </row>
    <row r="99" spans="1:56">
      <c r="A99" s="192"/>
      <c r="B99" s="192"/>
      <c r="C99" s="192"/>
      <c r="D99" s="192"/>
      <c r="E99" s="192"/>
      <c r="F99" s="192"/>
      <c r="G99" s="192"/>
      <c r="H99" s="192"/>
      <c r="I99" s="192"/>
      <c r="J99" s="192"/>
      <c r="K99" s="192"/>
      <c r="L99" s="192"/>
      <c r="M99" s="192"/>
      <c r="N99" s="192"/>
      <c r="O99" s="192"/>
      <c r="P99" s="192"/>
      <c r="Q99" s="192"/>
      <c r="R99" s="192"/>
      <c r="S99" s="192"/>
      <c r="T99" s="192"/>
      <c r="U99" s="192"/>
      <c r="V99" s="192"/>
      <c r="W99" s="192"/>
      <c r="X99" s="192"/>
      <c r="Y99" s="192"/>
      <c r="Z99" s="192"/>
      <c r="AA99" s="192"/>
      <c r="AB99" s="192"/>
      <c r="AC99" s="192"/>
      <c r="AD99" s="192"/>
      <c r="AE99" s="192"/>
      <c r="AF99" s="192"/>
      <c r="AG99" s="192"/>
      <c r="AH99" s="192"/>
      <c r="AI99" s="192"/>
      <c r="AJ99" s="192"/>
      <c r="AK99" s="192"/>
      <c r="AL99" s="192"/>
      <c r="AM99" s="192"/>
      <c r="AN99" s="192"/>
      <c r="AO99" s="192"/>
      <c r="AP99" s="192"/>
      <c r="AQ99" s="192"/>
      <c r="AR99" s="192"/>
      <c r="AS99" s="192"/>
      <c r="AT99" s="192"/>
      <c r="AU99" s="192"/>
      <c r="AV99" s="192"/>
      <c r="AW99" s="192"/>
      <c r="AX99" s="192"/>
      <c r="AY99" s="192"/>
      <c r="AZ99" s="192"/>
      <c r="BA99" s="192"/>
      <c r="BB99" s="192"/>
      <c r="BC99" s="192"/>
      <c r="BD99" s="192"/>
    </row>
    <row r="100" spans="1:56">
      <c r="A100" s="192"/>
      <c r="B100" s="192"/>
      <c r="C100" s="192"/>
      <c r="D100" s="192"/>
      <c r="E100" s="192"/>
      <c r="F100" s="192"/>
      <c r="G100" s="192"/>
      <c r="H100" s="192"/>
      <c r="I100" s="192"/>
      <c r="J100" s="192"/>
      <c r="K100" s="192"/>
      <c r="L100" s="192"/>
      <c r="M100" s="192"/>
      <c r="N100" s="192"/>
      <c r="O100" s="192"/>
      <c r="P100" s="192"/>
      <c r="Q100" s="192"/>
      <c r="R100" s="192"/>
      <c r="S100" s="192"/>
      <c r="T100" s="192"/>
      <c r="U100" s="192"/>
      <c r="V100" s="192"/>
      <c r="W100" s="192"/>
      <c r="X100" s="192"/>
      <c r="Y100" s="192"/>
      <c r="Z100" s="192"/>
      <c r="AA100" s="192"/>
      <c r="AB100" s="192"/>
      <c r="AC100" s="192"/>
      <c r="AD100" s="192"/>
      <c r="AE100" s="192"/>
      <c r="AF100" s="192"/>
      <c r="AG100" s="192"/>
      <c r="AH100" s="192"/>
      <c r="AI100" s="192"/>
      <c r="AJ100" s="192"/>
      <c r="AK100" s="192"/>
      <c r="AL100" s="192"/>
      <c r="AM100" s="192"/>
      <c r="AN100" s="192"/>
      <c r="AO100" s="192"/>
      <c r="AP100" s="192"/>
      <c r="AQ100" s="192"/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92"/>
      <c r="BC100" s="192"/>
      <c r="BD100" s="192"/>
    </row>
    <row r="101" spans="1:56">
      <c r="A101" s="192"/>
      <c r="B101" s="192"/>
      <c r="C101" s="192"/>
      <c r="D101" s="192"/>
      <c r="E101" s="192"/>
      <c r="F101" s="192"/>
      <c r="G101" s="192"/>
      <c r="H101" s="192"/>
      <c r="I101" s="192"/>
      <c r="J101" s="192"/>
      <c r="K101" s="192"/>
      <c r="L101" s="192"/>
      <c r="M101" s="192"/>
      <c r="N101" s="192"/>
      <c r="O101" s="192"/>
      <c r="P101" s="192"/>
      <c r="Q101" s="192"/>
      <c r="R101" s="192"/>
      <c r="S101" s="192"/>
      <c r="T101" s="192"/>
      <c r="U101" s="192"/>
      <c r="V101" s="192"/>
      <c r="W101" s="192"/>
      <c r="X101" s="192"/>
      <c r="Y101" s="192"/>
      <c r="Z101" s="192"/>
      <c r="AA101" s="192"/>
      <c r="AB101" s="192"/>
      <c r="AC101" s="192"/>
      <c r="AD101" s="192"/>
      <c r="AE101" s="192"/>
      <c r="AF101" s="192"/>
      <c r="AG101" s="192"/>
      <c r="AH101" s="192"/>
      <c r="AI101" s="192"/>
      <c r="AJ101" s="192"/>
      <c r="AK101" s="192"/>
      <c r="AL101" s="192"/>
      <c r="AM101" s="192"/>
      <c r="AN101" s="192"/>
      <c r="AO101" s="192"/>
      <c r="AP101" s="192"/>
      <c r="AQ101" s="192"/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92"/>
      <c r="BC101" s="192"/>
      <c r="BD101" s="192"/>
    </row>
    <row r="102" spans="1:56">
      <c r="A102" s="192"/>
      <c r="B102" s="192"/>
      <c r="C102" s="192"/>
      <c r="D102" s="192"/>
      <c r="E102" s="192"/>
      <c r="F102" s="192"/>
      <c r="G102" s="192"/>
      <c r="H102" s="192"/>
      <c r="I102" s="192"/>
      <c r="J102" s="192"/>
      <c r="K102" s="192"/>
      <c r="L102" s="192"/>
      <c r="M102" s="192"/>
      <c r="N102" s="192"/>
      <c r="O102" s="192"/>
      <c r="P102" s="192"/>
      <c r="Q102" s="192"/>
      <c r="R102" s="192"/>
      <c r="S102" s="192"/>
      <c r="T102" s="192"/>
      <c r="U102" s="192"/>
      <c r="V102" s="192"/>
      <c r="W102" s="192"/>
      <c r="X102" s="192"/>
      <c r="Y102" s="192"/>
      <c r="Z102" s="192"/>
      <c r="AA102" s="192"/>
      <c r="AB102" s="192"/>
      <c r="AC102" s="192"/>
      <c r="AD102" s="192"/>
      <c r="AE102" s="192"/>
      <c r="AF102" s="192"/>
      <c r="AG102" s="192"/>
      <c r="AH102" s="192"/>
      <c r="AI102" s="192"/>
      <c r="AJ102" s="192"/>
      <c r="AK102" s="192"/>
      <c r="AL102" s="192"/>
      <c r="AM102" s="192"/>
      <c r="AN102" s="192"/>
      <c r="AO102" s="192"/>
      <c r="AP102" s="192"/>
      <c r="AQ102" s="192"/>
      <c r="AR102" s="192"/>
      <c r="AS102" s="192"/>
      <c r="AT102" s="192"/>
      <c r="AU102" s="192"/>
      <c r="AV102" s="192"/>
      <c r="AW102" s="192"/>
      <c r="AX102" s="192"/>
      <c r="AY102" s="192"/>
      <c r="AZ102" s="192"/>
      <c r="BA102" s="192"/>
      <c r="BB102" s="192"/>
      <c r="BC102" s="192"/>
      <c r="BD102" s="192"/>
    </row>
    <row r="103" spans="1:56">
      <c r="A103" s="192"/>
      <c r="B103" s="192"/>
      <c r="C103" s="192"/>
      <c r="D103" s="192"/>
      <c r="E103" s="192"/>
      <c r="F103" s="192"/>
      <c r="G103" s="192"/>
      <c r="H103" s="192"/>
      <c r="I103" s="192"/>
      <c r="J103" s="192"/>
      <c r="K103" s="192"/>
      <c r="L103" s="192"/>
      <c r="M103" s="192"/>
      <c r="N103" s="192"/>
      <c r="O103" s="192"/>
      <c r="P103" s="192"/>
      <c r="Q103" s="192"/>
      <c r="R103" s="192"/>
      <c r="S103" s="192"/>
      <c r="T103" s="192"/>
      <c r="U103" s="192"/>
      <c r="V103" s="192"/>
      <c r="W103" s="192"/>
      <c r="X103" s="192"/>
      <c r="Y103" s="192"/>
      <c r="Z103" s="192"/>
      <c r="AA103" s="192"/>
      <c r="AB103" s="192"/>
      <c r="AC103" s="192"/>
      <c r="AD103" s="192"/>
      <c r="AE103" s="192"/>
      <c r="AF103" s="192"/>
      <c r="AG103" s="192"/>
      <c r="AH103" s="192"/>
      <c r="AI103" s="192"/>
      <c r="AJ103" s="192"/>
      <c r="AK103" s="192"/>
      <c r="AL103" s="192"/>
      <c r="AM103" s="192"/>
      <c r="AN103" s="192"/>
      <c r="AO103" s="192"/>
      <c r="AP103" s="192"/>
      <c r="AQ103" s="192"/>
      <c r="AR103" s="192"/>
      <c r="AS103" s="192"/>
      <c r="AT103" s="192"/>
      <c r="AU103" s="192"/>
      <c r="AV103" s="192"/>
      <c r="AW103" s="192"/>
      <c r="AX103" s="192"/>
      <c r="AY103" s="192"/>
      <c r="AZ103" s="192"/>
      <c r="BA103" s="192"/>
      <c r="BB103" s="192"/>
      <c r="BC103" s="192"/>
      <c r="BD103" s="192"/>
    </row>
    <row r="104" spans="1:56">
      <c r="A104" s="192"/>
      <c r="B104" s="192"/>
      <c r="C104" s="192"/>
      <c r="D104" s="192"/>
      <c r="E104" s="192"/>
      <c r="F104" s="192"/>
      <c r="G104" s="192"/>
      <c r="H104" s="192"/>
      <c r="I104" s="192"/>
      <c r="J104" s="192"/>
      <c r="K104" s="192"/>
      <c r="L104" s="192"/>
      <c r="M104" s="192"/>
      <c r="N104" s="192"/>
      <c r="O104" s="192"/>
      <c r="P104" s="192"/>
      <c r="Q104" s="192"/>
      <c r="R104" s="192"/>
      <c r="S104" s="192"/>
      <c r="T104" s="192"/>
      <c r="U104" s="192"/>
      <c r="V104" s="192"/>
      <c r="W104" s="192"/>
      <c r="X104" s="192"/>
      <c r="Y104" s="192"/>
      <c r="Z104" s="192"/>
      <c r="AA104" s="192"/>
      <c r="AB104" s="192"/>
      <c r="AC104" s="192"/>
      <c r="AD104" s="192"/>
      <c r="AE104" s="192"/>
      <c r="AF104" s="192"/>
      <c r="AG104" s="192"/>
      <c r="AH104" s="192"/>
      <c r="AI104" s="192"/>
      <c r="AJ104" s="192"/>
      <c r="AK104" s="192"/>
      <c r="AL104" s="192"/>
      <c r="AM104" s="192"/>
      <c r="AN104" s="192"/>
      <c r="AO104" s="192"/>
      <c r="AP104" s="192"/>
      <c r="AQ104" s="192"/>
      <c r="AR104" s="192"/>
      <c r="AS104" s="192"/>
      <c r="AT104" s="192"/>
      <c r="AU104" s="192"/>
      <c r="AV104" s="192"/>
      <c r="AW104" s="192"/>
      <c r="AX104" s="192"/>
      <c r="AY104" s="192"/>
      <c r="AZ104" s="192"/>
      <c r="BA104" s="192"/>
      <c r="BB104" s="192"/>
      <c r="BC104" s="192"/>
      <c r="BD104" s="192"/>
    </row>
    <row r="105" spans="1:56">
      <c r="A105" s="192"/>
      <c r="B105" s="192"/>
      <c r="C105" s="192"/>
      <c r="D105" s="192"/>
      <c r="E105" s="192"/>
      <c r="F105" s="192"/>
      <c r="G105" s="192"/>
      <c r="H105" s="192"/>
      <c r="I105" s="192"/>
      <c r="J105" s="192"/>
      <c r="K105" s="192"/>
      <c r="L105" s="192"/>
      <c r="M105" s="192"/>
      <c r="N105" s="192"/>
      <c r="O105" s="192"/>
      <c r="P105" s="192"/>
      <c r="Q105" s="192"/>
      <c r="R105" s="192"/>
      <c r="S105" s="192"/>
      <c r="T105" s="192"/>
      <c r="U105" s="192"/>
      <c r="V105" s="192"/>
      <c r="W105" s="192"/>
      <c r="X105" s="192"/>
      <c r="Y105" s="192"/>
      <c r="Z105" s="192"/>
      <c r="AA105" s="192"/>
    </row>
    <row r="106" spans="1:56">
      <c r="A106" s="192"/>
      <c r="B106" s="192"/>
      <c r="C106" s="192"/>
      <c r="D106" s="192"/>
      <c r="E106" s="192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  <c r="P106" s="192"/>
      <c r="Q106" s="192"/>
      <c r="R106" s="192"/>
      <c r="S106" s="192"/>
      <c r="T106" s="192"/>
      <c r="U106" s="192"/>
      <c r="V106" s="192"/>
      <c r="W106" s="192"/>
      <c r="X106" s="192"/>
      <c r="Y106" s="192"/>
      <c r="Z106" s="192"/>
      <c r="AA106" s="192"/>
    </row>
    <row r="107" spans="1:56">
      <c r="A107" s="192"/>
      <c r="B107" s="192"/>
      <c r="C107" s="192"/>
      <c r="D107" s="192"/>
      <c r="E107" s="192"/>
      <c r="F107" s="192"/>
      <c r="G107" s="192"/>
      <c r="H107" s="192"/>
      <c r="I107" s="192"/>
      <c r="J107" s="192"/>
      <c r="K107" s="192"/>
      <c r="L107" s="192"/>
      <c r="M107" s="192"/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92"/>
      <c r="Y107" s="192"/>
      <c r="Z107" s="192"/>
      <c r="AA107" s="192"/>
    </row>
    <row r="108" spans="1:56">
      <c r="A108" s="192"/>
      <c r="B108" s="192"/>
      <c r="C108" s="192"/>
      <c r="D108" s="192"/>
      <c r="E108" s="192"/>
      <c r="F108" s="192"/>
      <c r="G108" s="192"/>
      <c r="H108" s="192"/>
      <c r="I108" s="192"/>
      <c r="J108" s="192"/>
      <c r="K108" s="192"/>
      <c r="L108" s="192"/>
      <c r="M108" s="192"/>
      <c r="N108" s="192"/>
      <c r="O108" s="192"/>
      <c r="P108" s="192"/>
      <c r="Q108" s="192"/>
      <c r="R108" s="192"/>
      <c r="S108" s="192"/>
      <c r="T108" s="192"/>
      <c r="U108" s="192"/>
      <c r="V108" s="192"/>
      <c r="W108" s="192"/>
      <c r="X108" s="192"/>
      <c r="Y108" s="192"/>
      <c r="Z108" s="192"/>
      <c r="AA108" s="192"/>
    </row>
    <row r="109" spans="1:56">
      <c r="A109" s="192"/>
      <c r="B109" s="192"/>
      <c r="C109" s="192"/>
      <c r="D109" s="192"/>
      <c r="E109" s="192"/>
      <c r="F109" s="192"/>
      <c r="G109" s="192"/>
      <c r="H109" s="192"/>
      <c r="I109" s="192"/>
      <c r="J109" s="192"/>
      <c r="K109" s="192"/>
      <c r="L109" s="192"/>
      <c r="M109" s="192"/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  <c r="X109" s="192"/>
      <c r="Y109" s="192"/>
      <c r="Z109" s="192"/>
      <c r="AA109" s="192"/>
    </row>
    <row r="110" spans="1:56">
      <c r="A110" s="192"/>
      <c r="B110" s="192"/>
      <c r="C110" s="192"/>
      <c r="D110" s="192"/>
      <c r="E110" s="192"/>
      <c r="F110" s="192"/>
      <c r="G110" s="192"/>
      <c r="H110" s="192"/>
      <c r="I110" s="192"/>
      <c r="J110" s="192"/>
      <c r="K110" s="192"/>
      <c r="L110" s="192"/>
      <c r="M110" s="192"/>
      <c r="N110" s="192"/>
      <c r="O110" s="192"/>
      <c r="P110" s="192"/>
      <c r="Q110" s="192"/>
      <c r="R110" s="192"/>
      <c r="S110" s="192"/>
      <c r="T110" s="192"/>
      <c r="U110" s="192"/>
      <c r="V110" s="192"/>
      <c r="W110" s="192"/>
      <c r="X110" s="192"/>
      <c r="Y110" s="192"/>
      <c r="Z110" s="192"/>
      <c r="AA110" s="192"/>
    </row>
    <row r="111" spans="1:56">
      <c r="A111" s="192"/>
      <c r="B111" s="192"/>
      <c r="C111" s="192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2"/>
      <c r="O111" s="192"/>
      <c r="P111" s="192"/>
      <c r="Q111" s="192"/>
      <c r="R111" s="192"/>
      <c r="S111" s="192"/>
      <c r="T111" s="192"/>
      <c r="U111" s="192"/>
      <c r="V111" s="192"/>
      <c r="W111" s="192"/>
      <c r="X111" s="192"/>
      <c r="Y111" s="192"/>
      <c r="Z111" s="192"/>
      <c r="AA111" s="192"/>
    </row>
    <row r="112" spans="1:56">
      <c r="A112" s="192"/>
      <c r="B112" s="192"/>
      <c r="C112" s="192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2"/>
      <c r="O112" s="192"/>
      <c r="P112" s="192"/>
      <c r="Q112" s="192"/>
      <c r="R112" s="192"/>
      <c r="S112" s="192"/>
      <c r="T112" s="192"/>
      <c r="U112" s="192"/>
      <c r="V112" s="192"/>
      <c r="W112" s="192"/>
      <c r="X112" s="192"/>
      <c r="Y112" s="192"/>
      <c r="Z112" s="192"/>
      <c r="AA112" s="192"/>
    </row>
    <row r="113" spans="1:27">
      <c r="A113" s="192"/>
      <c r="B113" s="192"/>
      <c r="C113" s="192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2"/>
      <c r="O113" s="192"/>
      <c r="P113" s="192"/>
      <c r="Q113" s="192"/>
      <c r="R113" s="192"/>
      <c r="S113" s="192"/>
      <c r="T113" s="192"/>
      <c r="U113" s="192"/>
      <c r="V113" s="192"/>
      <c r="W113" s="192"/>
      <c r="X113" s="192"/>
      <c r="Y113" s="192"/>
      <c r="Z113" s="192"/>
      <c r="AA113" s="192"/>
    </row>
    <row r="114" spans="1:27">
      <c r="A114" s="192"/>
      <c r="B114" s="192"/>
      <c r="C114" s="192"/>
      <c r="D114" s="192"/>
      <c r="E114" s="192"/>
      <c r="F114" s="192"/>
      <c r="G114" s="192"/>
      <c r="H114" s="192"/>
      <c r="I114" s="192"/>
      <c r="J114" s="192"/>
      <c r="K114" s="192"/>
      <c r="L114" s="192"/>
      <c r="M114" s="192"/>
      <c r="N114" s="192"/>
      <c r="O114" s="192"/>
      <c r="P114" s="192"/>
      <c r="Q114" s="192"/>
      <c r="R114" s="192"/>
      <c r="S114" s="192"/>
      <c r="T114" s="192"/>
      <c r="U114" s="192"/>
      <c r="V114" s="192"/>
      <c r="W114" s="192"/>
      <c r="X114" s="192"/>
      <c r="Y114" s="192"/>
      <c r="Z114" s="192"/>
      <c r="AA114" s="192"/>
    </row>
    <row r="115" spans="1:27">
      <c r="A115" s="192"/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  <c r="AA115" s="192"/>
    </row>
    <row r="116" spans="1:27">
      <c r="A116" s="192"/>
      <c r="B116" s="192"/>
      <c r="C116" s="192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  <c r="U116" s="192"/>
      <c r="V116" s="192"/>
      <c r="W116" s="192"/>
      <c r="X116" s="192"/>
      <c r="Y116" s="192"/>
      <c r="Z116" s="192"/>
      <c r="AA116" s="192"/>
    </row>
    <row r="117" spans="1:27">
      <c r="A117" s="192"/>
      <c r="B117" s="192"/>
      <c r="C117" s="192"/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2"/>
      <c r="U117" s="192"/>
      <c r="V117" s="192"/>
      <c r="W117" s="192"/>
      <c r="X117" s="192"/>
      <c r="Y117" s="192"/>
      <c r="Z117" s="192"/>
      <c r="AA117" s="192"/>
    </row>
    <row r="118" spans="1:27">
      <c r="A118" s="192"/>
      <c r="B118" s="192"/>
      <c r="C118" s="192"/>
      <c r="D118" s="192"/>
      <c r="E118" s="192"/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2"/>
      <c r="X118" s="192"/>
      <c r="Y118" s="192"/>
      <c r="Z118" s="192"/>
      <c r="AA118" s="192"/>
    </row>
  </sheetData>
  <mergeCells count="5">
    <mergeCell ref="I13:J14"/>
    <mergeCell ref="A2:C2"/>
    <mergeCell ref="A4:C4"/>
    <mergeCell ref="A6:B6"/>
    <mergeCell ref="A8:B8"/>
  </mergeCells>
  <printOptions horizontalCentered="1"/>
  <pageMargins left="0.19685039370078741" right="0.19685039370078741" top="0.98425196850393704" bottom="0.23622047244094491" header="0.31496062992125984" footer="0.31496062992125984"/>
  <pageSetup paperSize="5" scale="80" orientation="landscape" r:id="rId1"/>
  <headerFooter>
    <oddHeader>&amp;C&amp;"Times New Roman,Bold"Government of Guam 
Fiscal Year 2026, Quarter 3
Agency Staffing Pattern</oddHeader>
  </headerFooter>
  <rowBreaks count="1" manualBreakCount="1">
    <brk id="46" max="19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48"/>
  <dimension ref="A1:BV120"/>
  <sheetViews>
    <sheetView zoomScaleNormal="100" workbookViewId="0">
      <selection activeCell="O52" sqref="O52"/>
    </sheetView>
  </sheetViews>
  <sheetFormatPr defaultColWidth="8.77734375" defaultRowHeight="11.25"/>
  <cols>
    <col min="1" max="1" width="2.77734375" style="6" customWidth="1"/>
    <col min="2" max="2" width="5.77734375" style="6" customWidth="1"/>
    <col min="3" max="3" width="18.77734375" style="6" customWidth="1"/>
    <col min="4" max="4" width="19.6640625" style="6" bestFit="1" customWidth="1"/>
    <col min="5" max="5" width="8" style="6" customWidth="1"/>
    <col min="6" max="6" width="8.21875" style="6" customWidth="1"/>
    <col min="7" max="7" width="8.77734375" style="6" customWidth="1"/>
    <col min="8" max="8" width="8.109375" style="6" customWidth="1"/>
    <col min="9" max="9" width="9.44140625" style="6" customWidth="1"/>
    <col min="10" max="10" width="6.77734375" style="6" customWidth="1"/>
    <col min="11" max="11" width="7.6640625" style="6" customWidth="1"/>
    <col min="12" max="12" width="10.77734375" style="6" customWidth="1"/>
    <col min="13" max="14" width="8.6640625" style="6" customWidth="1"/>
    <col min="15" max="15" width="8" style="6" customWidth="1"/>
    <col min="16" max="16" width="6.77734375" style="6" customWidth="1"/>
    <col min="17" max="20" width="8.77734375" style="6" customWidth="1"/>
    <col min="21" max="16384" width="8.77734375" style="6"/>
  </cols>
  <sheetData>
    <row r="1" spans="1:74" ht="15.75">
      <c r="A1" s="3"/>
      <c r="B1" s="3"/>
      <c r="C1" s="3"/>
      <c r="D1" s="3"/>
      <c r="E1" s="3"/>
      <c r="F1" s="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408" t="s">
        <v>1</v>
      </c>
      <c r="B2" s="408"/>
      <c r="C2" s="408"/>
      <c r="D2" s="65" t="s">
        <v>2</v>
      </c>
      <c r="E2" s="3"/>
      <c r="F2" s="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8.1" customHeight="1">
      <c r="A3" s="57"/>
      <c r="B3" s="57"/>
      <c r="C3" s="57"/>
      <c r="D3" s="6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408" t="s">
        <v>3</v>
      </c>
      <c r="B4" s="408"/>
      <c r="C4" s="408"/>
      <c r="D4" s="65" t="s">
        <v>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8.1" customHeight="1">
      <c r="A5" s="57"/>
      <c r="B5" s="57"/>
      <c r="C5" s="57"/>
      <c r="D5" s="6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408" t="s">
        <v>5</v>
      </c>
      <c r="B6" s="408"/>
      <c r="C6" s="57"/>
      <c r="D6" s="65" t="s">
        <v>6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8.1" customHeight="1">
      <c r="A7" s="57"/>
      <c r="B7" s="57"/>
      <c r="C7" s="57"/>
      <c r="D7" s="65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2.75">
      <c r="A8" s="408" t="s">
        <v>7</v>
      </c>
      <c r="B8" s="408"/>
      <c r="D8" s="65" t="s">
        <v>8</v>
      </c>
      <c r="E8" s="56" t="s">
        <v>195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5.75" thickBot="1">
      <c r="A10" s="3"/>
      <c r="B10" s="3"/>
      <c r="C10" s="3"/>
      <c r="D10" s="3"/>
      <c r="E10" s="3"/>
      <c r="F10"/>
      <c r="G10"/>
      <c r="H10"/>
      <c r="I10"/>
      <c r="J10"/>
      <c r="K10" s="3"/>
      <c r="L10" s="3"/>
      <c r="M10" s="3"/>
      <c r="N10" s="3"/>
      <c r="O10" s="3"/>
      <c r="P10" s="3"/>
      <c r="Q10"/>
      <c r="R10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2.75" thickTop="1" thickBot="1">
      <c r="A11" s="3"/>
      <c r="B11" s="37" t="s">
        <v>10</v>
      </c>
      <c r="C11" s="38"/>
      <c r="D11" s="38"/>
      <c r="E11" s="38"/>
      <c r="F11" s="38"/>
      <c r="G11" s="38"/>
      <c r="H11" s="38"/>
      <c r="I11" s="38"/>
      <c r="J11" s="39"/>
      <c r="K11" s="3"/>
      <c r="L11" s="3"/>
      <c r="M11" s="3"/>
      <c r="N11" s="3"/>
      <c r="O11" s="3"/>
      <c r="P11" s="3"/>
      <c r="Q11" s="37" t="s">
        <v>10</v>
      </c>
      <c r="R11" s="39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2" thickTop="1">
      <c r="A12" s="3"/>
      <c r="B12" s="28"/>
      <c r="C12" s="3"/>
      <c r="D12" s="3"/>
      <c r="E12" s="3"/>
      <c r="F12" s="3"/>
      <c r="G12" s="3"/>
      <c r="H12" s="3"/>
      <c r="I12" s="3"/>
      <c r="J12" s="27"/>
      <c r="K12" s="3"/>
      <c r="L12" s="3"/>
      <c r="M12" s="3"/>
      <c r="N12" s="3"/>
      <c r="O12" s="3"/>
      <c r="P12" s="3"/>
      <c r="Q12" s="28"/>
      <c r="R12" s="27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3"/>
      <c r="B13" s="22" t="s">
        <v>11</v>
      </c>
      <c r="C13" s="30" t="s">
        <v>12</v>
      </c>
      <c r="D13" s="4" t="s">
        <v>13</v>
      </c>
      <c r="E13" s="30" t="s">
        <v>14</v>
      </c>
      <c r="F13" s="4" t="s">
        <v>15</v>
      </c>
      <c r="G13" s="18" t="s">
        <v>16</v>
      </c>
      <c r="H13" s="18" t="s">
        <v>17</v>
      </c>
      <c r="I13" s="18" t="s">
        <v>18</v>
      </c>
      <c r="J13" s="40" t="s">
        <v>19</v>
      </c>
      <c r="K13" s="30" t="s">
        <v>20</v>
      </c>
      <c r="L13" s="30" t="s">
        <v>21</v>
      </c>
      <c r="M13" s="4" t="s">
        <v>22</v>
      </c>
      <c r="N13" s="4" t="s">
        <v>23</v>
      </c>
      <c r="O13" s="4" t="s">
        <v>24</v>
      </c>
      <c r="P13" s="4" t="s">
        <v>25</v>
      </c>
      <c r="Q13" s="31" t="s">
        <v>26</v>
      </c>
      <c r="R13" s="40" t="s">
        <v>27</v>
      </c>
      <c r="S13" s="31" t="s">
        <v>28</v>
      </c>
      <c r="T13" s="8" t="s">
        <v>29</v>
      </c>
      <c r="U13" s="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86"/>
      <c r="B14" s="287" t="s">
        <v>0</v>
      </c>
      <c r="C14" s="36"/>
      <c r="D14" s="288" t="s">
        <v>0</v>
      </c>
      <c r="E14" s="288" t="s">
        <v>0</v>
      </c>
      <c r="F14" s="288" t="s">
        <v>0</v>
      </c>
      <c r="G14" s="24"/>
      <c r="H14" s="24" t="s">
        <v>0</v>
      </c>
      <c r="I14" s="404" t="s">
        <v>30</v>
      </c>
      <c r="J14" s="405"/>
      <c r="K14" s="289" t="s">
        <v>0</v>
      </c>
      <c r="L14" s="286"/>
      <c r="M14" s="289"/>
      <c r="N14" s="289"/>
      <c r="O14" s="289" t="s">
        <v>31</v>
      </c>
      <c r="P14" s="289"/>
      <c r="Q14" s="290"/>
      <c r="R14" s="291"/>
      <c r="S14" s="292"/>
      <c r="T14" s="292"/>
      <c r="U14" s="35"/>
      <c r="V14" s="35"/>
      <c r="W14" s="35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10"/>
      <c r="B15" s="23" t="s">
        <v>32</v>
      </c>
      <c r="C15" s="24" t="s">
        <v>32</v>
      </c>
      <c r="D15" s="24" t="s">
        <v>33</v>
      </c>
      <c r="E15" s="24" t="s">
        <v>126</v>
      </c>
      <c r="F15" s="24" t="s">
        <v>0</v>
      </c>
      <c r="G15" s="24"/>
      <c r="H15" s="24" t="s">
        <v>0</v>
      </c>
      <c r="I15" s="406"/>
      <c r="J15" s="407"/>
      <c r="K15" s="11" t="s">
        <v>35</v>
      </c>
      <c r="L15" s="293" t="s">
        <v>36</v>
      </c>
      <c r="M15" s="293" t="s">
        <v>37</v>
      </c>
      <c r="N15" s="293" t="s">
        <v>38</v>
      </c>
      <c r="O15" s="293" t="s">
        <v>39</v>
      </c>
      <c r="P15" s="286" t="s">
        <v>40</v>
      </c>
      <c r="Q15" s="287" t="s">
        <v>41</v>
      </c>
      <c r="R15" s="32" t="s">
        <v>42</v>
      </c>
      <c r="S15" s="292" t="s">
        <v>43</v>
      </c>
      <c r="T15" s="12" t="s">
        <v>44</v>
      </c>
      <c r="U15" s="35"/>
      <c r="V15" s="35"/>
      <c r="W15" s="35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2" thickBot="1">
      <c r="A16" s="13" t="s">
        <v>45</v>
      </c>
      <c r="B16" s="25" t="s">
        <v>46</v>
      </c>
      <c r="C16" s="26" t="s">
        <v>47</v>
      </c>
      <c r="D16" s="26" t="s">
        <v>48</v>
      </c>
      <c r="E16" s="26" t="s">
        <v>49</v>
      </c>
      <c r="F16" s="26" t="s">
        <v>50</v>
      </c>
      <c r="G16" s="26" t="s">
        <v>51</v>
      </c>
      <c r="H16" s="26" t="s">
        <v>52</v>
      </c>
      <c r="I16" s="294" t="s">
        <v>53</v>
      </c>
      <c r="J16" s="295" t="s">
        <v>54</v>
      </c>
      <c r="K16" s="17" t="s">
        <v>55</v>
      </c>
      <c r="L16" s="20" t="s">
        <v>196</v>
      </c>
      <c r="M16" s="14" t="s">
        <v>128</v>
      </c>
      <c r="N16" s="14" t="s">
        <v>58</v>
      </c>
      <c r="O16" s="14" t="s">
        <v>59</v>
      </c>
      <c r="P16" s="16" t="s">
        <v>78</v>
      </c>
      <c r="Q16" s="29" t="s">
        <v>61</v>
      </c>
      <c r="R16" s="33" t="s">
        <v>61</v>
      </c>
      <c r="S16" s="17" t="s">
        <v>62</v>
      </c>
      <c r="T16" s="14" t="s">
        <v>63</v>
      </c>
      <c r="U16" s="35"/>
      <c r="V16" s="35"/>
      <c r="W16" s="35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ht="12" thickTop="1">
      <c r="A17" s="267">
        <v>1</v>
      </c>
      <c r="B17" s="64">
        <v>6008</v>
      </c>
      <c r="C17" s="34" t="s">
        <v>64</v>
      </c>
      <c r="D17" s="34" t="s">
        <v>65</v>
      </c>
      <c r="E17" s="34" t="s">
        <v>66</v>
      </c>
      <c r="F17" s="15">
        <v>0</v>
      </c>
      <c r="G17" s="15">
        <v>0</v>
      </c>
      <c r="H17" s="15">
        <v>0</v>
      </c>
      <c r="I17" s="66"/>
      <c r="J17" s="15">
        <v>0</v>
      </c>
      <c r="K17" s="296">
        <f t="shared" ref="K17" si="0">(+F17+G17+H17+J17)</f>
        <v>0</v>
      </c>
      <c r="L17" s="296">
        <f>ROUND((K17*0.2943),0)</f>
        <v>0</v>
      </c>
      <c r="M17" s="296">
        <v>0</v>
      </c>
      <c r="N17" s="296">
        <v>0</v>
      </c>
      <c r="O17" s="296">
        <f t="shared" ref="O17" si="1">ROUND((K17*0.0145),0)</f>
        <v>0</v>
      </c>
      <c r="P17" s="296">
        <v>0</v>
      </c>
      <c r="Q17" s="54">
        <v>0</v>
      </c>
      <c r="R17" s="54">
        <v>0</v>
      </c>
      <c r="S17" s="296">
        <f t="shared" ref="S17" si="2">+L17+M17+N17+O17+P17+Q17+R17</f>
        <v>0</v>
      </c>
      <c r="T17" s="296">
        <f t="shared" ref="T17" si="3">+K17+S17</f>
        <v>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>
      <c r="A18" s="267">
        <f t="shared" ref="A18:A34" si="4">A17+1</f>
        <v>2</v>
      </c>
      <c r="B18" s="298">
        <v>6041</v>
      </c>
      <c r="C18" s="34" t="s">
        <v>64</v>
      </c>
      <c r="D18" s="258" t="s">
        <v>65</v>
      </c>
      <c r="E18" s="34" t="s">
        <v>66</v>
      </c>
      <c r="F18" s="285">
        <v>0</v>
      </c>
      <c r="G18" s="285">
        <v>0</v>
      </c>
      <c r="H18" s="55">
        <v>0</v>
      </c>
      <c r="I18" s="262"/>
      <c r="J18" s="21">
        <v>0</v>
      </c>
      <c r="K18" s="282">
        <f t="shared" ref="K18:K41" si="5">(+F18+G18+H18+J18)</f>
        <v>0</v>
      </c>
      <c r="L18" s="282">
        <f t="shared" ref="L18:L41" si="6">ROUND((K18*0.2943),0)</f>
        <v>0</v>
      </c>
      <c r="M18" s="282">
        <v>0</v>
      </c>
      <c r="N18" s="282">
        <v>0</v>
      </c>
      <c r="O18" s="282">
        <f t="shared" ref="O18:O41" si="7">ROUND((K18*0.0145),0)</f>
        <v>0</v>
      </c>
      <c r="P18" s="282">
        <v>0</v>
      </c>
      <c r="Q18" s="282">
        <v>0</v>
      </c>
      <c r="R18" s="282">
        <v>0</v>
      </c>
      <c r="S18" s="282">
        <f t="shared" ref="S18:S41" si="8">+L18+M18+N18+O18+P18+Q18+R18</f>
        <v>0</v>
      </c>
      <c r="T18" s="282">
        <f t="shared" ref="T18:T41" si="9">+K18+S18</f>
        <v>0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267">
        <f t="shared" si="4"/>
        <v>3</v>
      </c>
      <c r="B19" s="298">
        <v>6611</v>
      </c>
      <c r="C19" s="34" t="s">
        <v>67</v>
      </c>
      <c r="D19" s="258" t="s">
        <v>65</v>
      </c>
      <c r="E19" s="258" t="s">
        <v>68</v>
      </c>
      <c r="F19" s="285">
        <v>0</v>
      </c>
      <c r="G19" s="285">
        <v>0</v>
      </c>
      <c r="H19" s="55">
        <v>0</v>
      </c>
      <c r="I19" s="262"/>
      <c r="J19" s="21">
        <v>0</v>
      </c>
      <c r="K19" s="282">
        <f t="shared" si="5"/>
        <v>0</v>
      </c>
      <c r="L19" s="282">
        <f t="shared" si="6"/>
        <v>0</v>
      </c>
      <c r="M19" s="282">
        <v>0</v>
      </c>
      <c r="N19" s="282">
        <v>0</v>
      </c>
      <c r="O19" s="282">
        <f t="shared" si="7"/>
        <v>0</v>
      </c>
      <c r="P19" s="282">
        <v>0</v>
      </c>
      <c r="Q19" s="282">
        <v>0</v>
      </c>
      <c r="R19" s="282">
        <v>0</v>
      </c>
      <c r="S19" s="282">
        <f t="shared" si="8"/>
        <v>0</v>
      </c>
      <c r="T19" s="282">
        <f t="shared" si="9"/>
        <v>0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>
      <c r="A20" s="267">
        <f t="shared" si="4"/>
        <v>4</v>
      </c>
      <c r="B20" s="298">
        <v>6619</v>
      </c>
      <c r="C20" s="258" t="s">
        <v>67</v>
      </c>
      <c r="D20" s="258" t="s">
        <v>65</v>
      </c>
      <c r="E20" s="258" t="s">
        <v>68</v>
      </c>
      <c r="F20" s="285">
        <v>0</v>
      </c>
      <c r="G20" s="285">
        <v>0</v>
      </c>
      <c r="H20" s="55">
        <v>0</v>
      </c>
      <c r="I20" s="262"/>
      <c r="J20" s="21">
        <v>0</v>
      </c>
      <c r="K20" s="282">
        <f t="shared" si="5"/>
        <v>0</v>
      </c>
      <c r="L20" s="282">
        <f t="shared" si="6"/>
        <v>0</v>
      </c>
      <c r="M20" s="282">
        <v>0</v>
      </c>
      <c r="N20" s="282">
        <v>0</v>
      </c>
      <c r="O20" s="282">
        <f t="shared" si="7"/>
        <v>0</v>
      </c>
      <c r="P20" s="282">
        <v>0</v>
      </c>
      <c r="Q20" s="282">
        <v>0</v>
      </c>
      <c r="R20" s="282">
        <v>0</v>
      </c>
      <c r="S20" s="282">
        <f t="shared" si="8"/>
        <v>0</v>
      </c>
      <c r="T20" s="282">
        <f t="shared" si="9"/>
        <v>0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267">
        <f t="shared" si="4"/>
        <v>5</v>
      </c>
      <c r="B21" s="298"/>
      <c r="C21" s="258"/>
      <c r="D21" s="258"/>
      <c r="E21" s="258"/>
      <c r="F21" s="285">
        <v>0</v>
      </c>
      <c r="G21" s="285">
        <v>0</v>
      </c>
      <c r="H21" s="55">
        <v>0</v>
      </c>
      <c r="I21" s="262"/>
      <c r="J21" s="21">
        <v>0</v>
      </c>
      <c r="K21" s="282">
        <f t="shared" si="5"/>
        <v>0</v>
      </c>
      <c r="L21" s="282">
        <f t="shared" si="6"/>
        <v>0</v>
      </c>
      <c r="M21" s="282">
        <v>0</v>
      </c>
      <c r="N21" s="282">
        <v>0</v>
      </c>
      <c r="O21" s="282">
        <f t="shared" si="7"/>
        <v>0</v>
      </c>
      <c r="P21" s="282">
        <v>0</v>
      </c>
      <c r="Q21" s="282">
        <v>0</v>
      </c>
      <c r="R21" s="282">
        <v>0</v>
      </c>
      <c r="S21" s="282">
        <f t="shared" si="8"/>
        <v>0</v>
      </c>
      <c r="T21" s="282">
        <f t="shared" si="9"/>
        <v>0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267">
        <f t="shared" si="4"/>
        <v>6</v>
      </c>
      <c r="B22" s="298"/>
      <c r="C22" s="258"/>
      <c r="D22" s="258"/>
      <c r="E22" s="258"/>
      <c r="F22" s="285">
        <v>0</v>
      </c>
      <c r="G22" s="285">
        <v>0</v>
      </c>
      <c r="H22" s="55">
        <v>0</v>
      </c>
      <c r="I22" s="262"/>
      <c r="J22" s="21">
        <v>0</v>
      </c>
      <c r="K22" s="282">
        <f t="shared" si="5"/>
        <v>0</v>
      </c>
      <c r="L22" s="282">
        <f t="shared" si="6"/>
        <v>0</v>
      </c>
      <c r="M22" s="282">
        <v>0</v>
      </c>
      <c r="N22" s="282">
        <v>0</v>
      </c>
      <c r="O22" s="282">
        <f t="shared" si="7"/>
        <v>0</v>
      </c>
      <c r="P22" s="282">
        <v>0</v>
      </c>
      <c r="Q22" s="282">
        <v>0</v>
      </c>
      <c r="R22" s="282">
        <v>0</v>
      </c>
      <c r="S22" s="282">
        <f t="shared" si="8"/>
        <v>0</v>
      </c>
      <c r="T22" s="282">
        <f t="shared" si="9"/>
        <v>0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267">
        <f t="shared" si="4"/>
        <v>7</v>
      </c>
      <c r="B23" s="267"/>
      <c r="C23" s="258"/>
      <c r="D23" s="258"/>
      <c r="E23" s="258"/>
      <c r="F23" s="285">
        <v>0</v>
      </c>
      <c r="G23" s="285">
        <v>0</v>
      </c>
      <c r="H23" s="55">
        <v>0</v>
      </c>
      <c r="I23" s="262"/>
      <c r="J23" s="21">
        <v>0</v>
      </c>
      <c r="K23" s="282">
        <f t="shared" si="5"/>
        <v>0</v>
      </c>
      <c r="L23" s="282">
        <f t="shared" si="6"/>
        <v>0</v>
      </c>
      <c r="M23" s="282">
        <v>0</v>
      </c>
      <c r="N23" s="282">
        <v>0</v>
      </c>
      <c r="O23" s="282">
        <f t="shared" si="7"/>
        <v>0</v>
      </c>
      <c r="P23" s="282">
        <v>0</v>
      </c>
      <c r="Q23" s="282">
        <v>0</v>
      </c>
      <c r="R23" s="282">
        <v>0</v>
      </c>
      <c r="S23" s="282">
        <f t="shared" si="8"/>
        <v>0</v>
      </c>
      <c r="T23" s="282">
        <f t="shared" si="9"/>
        <v>0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267">
        <f t="shared" si="4"/>
        <v>8</v>
      </c>
      <c r="B24" s="267"/>
      <c r="C24" s="258"/>
      <c r="D24" s="258"/>
      <c r="E24" s="258"/>
      <c r="F24" s="285">
        <v>0</v>
      </c>
      <c r="G24" s="285">
        <v>0</v>
      </c>
      <c r="H24" s="55">
        <v>0</v>
      </c>
      <c r="I24" s="262"/>
      <c r="J24" s="21">
        <v>0</v>
      </c>
      <c r="K24" s="282">
        <f t="shared" si="5"/>
        <v>0</v>
      </c>
      <c r="L24" s="282">
        <f t="shared" si="6"/>
        <v>0</v>
      </c>
      <c r="M24" s="282">
        <v>0</v>
      </c>
      <c r="N24" s="282">
        <v>0</v>
      </c>
      <c r="O24" s="282">
        <f t="shared" si="7"/>
        <v>0</v>
      </c>
      <c r="P24" s="282">
        <v>0</v>
      </c>
      <c r="Q24" s="282">
        <v>0</v>
      </c>
      <c r="R24" s="282">
        <v>0</v>
      </c>
      <c r="S24" s="282">
        <f t="shared" si="8"/>
        <v>0</v>
      </c>
      <c r="T24" s="282">
        <f t="shared" si="9"/>
        <v>0</v>
      </c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267">
        <f t="shared" si="4"/>
        <v>9</v>
      </c>
      <c r="B25" s="267"/>
      <c r="C25" s="258"/>
      <c r="D25" s="258"/>
      <c r="E25" s="258"/>
      <c r="F25" s="285">
        <v>0</v>
      </c>
      <c r="G25" s="285">
        <v>0</v>
      </c>
      <c r="H25" s="55">
        <v>0</v>
      </c>
      <c r="I25" s="262"/>
      <c r="J25" s="21">
        <v>0</v>
      </c>
      <c r="K25" s="282">
        <f t="shared" si="5"/>
        <v>0</v>
      </c>
      <c r="L25" s="282">
        <f t="shared" si="6"/>
        <v>0</v>
      </c>
      <c r="M25" s="282">
        <v>0</v>
      </c>
      <c r="N25" s="282">
        <v>0</v>
      </c>
      <c r="O25" s="282">
        <f t="shared" si="7"/>
        <v>0</v>
      </c>
      <c r="P25" s="282">
        <v>0</v>
      </c>
      <c r="Q25" s="282">
        <v>0</v>
      </c>
      <c r="R25" s="282">
        <v>0</v>
      </c>
      <c r="S25" s="282">
        <f t="shared" si="8"/>
        <v>0</v>
      </c>
      <c r="T25" s="282">
        <f t="shared" si="9"/>
        <v>0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267">
        <f t="shared" si="4"/>
        <v>10</v>
      </c>
      <c r="B26" s="267"/>
      <c r="C26" s="258"/>
      <c r="D26" s="258"/>
      <c r="E26" s="258"/>
      <c r="F26" s="285">
        <v>0</v>
      </c>
      <c r="G26" s="285">
        <v>0</v>
      </c>
      <c r="H26" s="55">
        <v>0</v>
      </c>
      <c r="I26" s="262"/>
      <c r="J26" s="21">
        <v>0</v>
      </c>
      <c r="K26" s="282">
        <f t="shared" si="5"/>
        <v>0</v>
      </c>
      <c r="L26" s="282">
        <f t="shared" si="6"/>
        <v>0</v>
      </c>
      <c r="M26" s="282">
        <v>0</v>
      </c>
      <c r="N26" s="282">
        <v>0</v>
      </c>
      <c r="O26" s="282">
        <f t="shared" si="7"/>
        <v>0</v>
      </c>
      <c r="P26" s="282">
        <v>0</v>
      </c>
      <c r="Q26" s="282">
        <v>0</v>
      </c>
      <c r="R26" s="282">
        <v>0</v>
      </c>
      <c r="S26" s="282">
        <f t="shared" si="8"/>
        <v>0</v>
      </c>
      <c r="T26" s="282">
        <f t="shared" si="9"/>
        <v>0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267">
        <f t="shared" si="4"/>
        <v>11</v>
      </c>
      <c r="B27" s="267"/>
      <c r="C27" s="258"/>
      <c r="D27" s="258"/>
      <c r="E27" s="258"/>
      <c r="F27" s="285">
        <v>0</v>
      </c>
      <c r="G27" s="285">
        <v>0</v>
      </c>
      <c r="H27" s="55">
        <v>0</v>
      </c>
      <c r="I27" s="262"/>
      <c r="J27" s="21">
        <v>0</v>
      </c>
      <c r="K27" s="282">
        <f t="shared" si="5"/>
        <v>0</v>
      </c>
      <c r="L27" s="282">
        <f t="shared" si="6"/>
        <v>0</v>
      </c>
      <c r="M27" s="282">
        <v>0</v>
      </c>
      <c r="N27" s="282">
        <v>0</v>
      </c>
      <c r="O27" s="282">
        <f t="shared" si="7"/>
        <v>0</v>
      </c>
      <c r="P27" s="282">
        <v>0</v>
      </c>
      <c r="Q27" s="282">
        <v>0</v>
      </c>
      <c r="R27" s="282">
        <v>0</v>
      </c>
      <c r="S27" s="282">
        <f t="shared" si="8"/>
        <v>0</v>
      </c>
      <c r="T27" s="282">
        <f t="shared" si="9"/>
        <v>0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267">
        <f t="shared" si="4"/>
        <v>12</v>
      </c>
      <c r="B28" s="267"/>
      <c r="C28" s="258"/>
      <c r="D28" s="258"/>
      <c r="E28" s="258"/>
      <c r="F28" s="285">
        <v>0</v>
      </c>
      <c r="G28" s="285">
        <v>0</v>
      </c>
      <c r="H28" s="55">
        <v>0</v>
      </c>
      <c r="I28" s="262"/>
      <c r="J28" s="21">
        <v>0</v>
      </c>
      <c r="K28" s="282">
        <f t="shared" si="5"/>
        <v>0</v>
      </c>
      <c r="L28" s="282">
        <f t="shared" si="6"/>
        <v>0</v>
      </c>
      <c r="M28" s="282">
        <v>0</v>
      </c>
      <c r="N28" s="282">
        <v>0</v>
      </c>
      <c r="O28" s="282">
        <f t="shared" si="7"/>
        <v>0</v>
      </c>
      <c r="P28" s="282">
        <v>0</v>
      </c>
      <c r="Q28" s="282">
        <v>0</v>
      </c>
      <c r="R28" s="282">
        <v>0</v>
      </c>
      <c r="S28" s="282">
        <f t="shared" si="8"/>
        <v>0</v>
      </c>
      <c r="T28" s="282">
        <f t="shared" si="9"/>
        <v>0</v>
      </c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267">
        <f t="shared" si="4"/>
        <v>13</v>
      </c>
      <c r="B29" s="267"/>
      <c r="C29" s="258"/>
      <c r="D29" s="258"/>
      <c r="E29" s="258"/>
      <c r="F29" s="285">
        <v>0</v>
      </c>
      <c r="G29" s="285">
        <v>0</v>
      </c>
      <c r="H29" s="55">
        <v>0</v>
      </c>
      <c r="I29" s="262"/>
      <c r="J29" s="21">
        <v>0</v>
      </c>
      <c r="K29" s="282">
        <f t="shared" si="5"/>
        <v>0</v>
      </c>
      <c r="L29" s="282">
        <f t="shared" si="6"/>
        <v>0</v>
      </c>
      <c r="M29" s="282">
        <v>0</v>
      </c>
      <c r="N29" s="282">
        <v>0</v>
      </c>
      <c r="O29" s="282">
        <f t="shared" si="7"/>
        <v>0</v>
      </c>
      <c r="P29" s="282">
        <v>0</v>
      </c>
      <c r="Q29" s="282">
        <v>0</v>
      </c>
      <c r="R29" s="282">
        <v>0</v>
      </c>
      <c r="S29" s="282">
        <f t="shared" si="8"/>
        <v>0</v>
      </c>
      <c r="T29" s="282">
        <f t="shared" si="9"/>
        <v>0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267">
        <f t="shared" si="4"/>
        <v>14</v>
      </c>
      <c r="B30" s="267"/>
      <c r="C30" s="258"/>
      <c r="D30" s="258"/>
      <c r="E30" s="258"/>
      <c r="F30" s="285">
        <v>0</v>
      </c>
      <c r="G30" s="285">
        <v>0</v>
      </c>
      <c r="H30" s="55">
        <v>0</v>
      </c>
      <c r="I30" s="262"/>
      <c r="J30" s="21">
        <v>0</v>
      </c>
      <c r="K30" s="282">
        <f t="shared" si="5"/>
        <v>0</v>
      </c>
      <c r="L30" s="282">
        <f t="shared" si="6"/>
        <v>0</v>
      </c>
      <c r="M30" s="282">
        <v>0</v>
      </c>
      <c r="N30" s="282">
        <v>0</v>
      </c>
      <c r="O30" s="282">
        <f t="shared" si="7"/>
        <v>0</v>
      </c>
      <c r="P30" s="282">
        <v>0</v>
      </c>
      <c r="Q30" s="282">
        <v>0</v>
      </c>
      <c r="R30" s="282">
        <v>0</v>
      </c>
      <c r="S30" s="282">
        <f t="shared" si="8"/>
        <v>0</v>
      </c>
      <c r="T30" s="282">
        <f t="shared" si="9"/>
        <v>0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267">
        <f t="shared" si="4"/>
        <v>15</v>
      </c>
      <c r="B31" s="267"/>
      <c r="C31" s="258"/>
      <c r="D31" s="258"/>
      <c r="E31" s="258"/>
      <c r="F31" s="285">
        <v>0</v>
      </c>
      <c r="G31" s="285">
        <v>0</v>
      </c>
      <c r="H31" s="55">
        <v>0</v>
      </c>
      <c r="I31" s="262"/>
      <c r="J31" s="21">
        <v>0</v>
      </c>
      <c r="K31" s="282">
        <f t="shared" si="5"/>
        <v>0</v>
      </c>
      <c r="L31" s="282">
        <f t="shared" si="6"/>
        <v>0</v>
      </c>
      <c r="M31" s="282">
        <v>0</v>
      </c>
      <c r="N31" s="282">
        <v>0</v>
      </c>
      <c r="O31" s="282">
        <f t="shared" si="7"/>
        <v>0</v>
      </c>
      <c r="P31" s="282">
        <v>0</v>
      </c>
      <c r="Q31" s="282">
        <v>0</v>
      </c>
      <c r="R31" s="282">
        <v>0</v>
      </c>
      <c r="S31" s="282">
        <f t="shared" si="8"/>
        <v>0</v>
      </c>
      <c r="T31" s="282">
        <f t="shared" si="9"/>
        <v>0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267">
        <f t="shared" si="4"/>
        <v>16</v>
      </c>
      <c r="B32" s="267"/>
      <c r="C32" s="258"/>
      <c r="D32" s="258"/>
      <c r="E32" s="258"/>
      <c r="F32" s="285">
        <v>0</v>
      </c>
      <c r="G32" s="285">
        <v>0</v>
      </c>
      <c r="H32" s="55">
        <v>0</v>
      </c>
      <c r="I32" s="262"/>
      <c r="J32" s="21">
        <v>0</v>
      </c>
      <c r="K32" s="282">
        <f t="shared" si="5"/>
        <v>0</v>
      </c>
      <c r="L32" s="282">
        <f t="shared" si="6"/>
        <v>0</v>
      </c>
      <c r="M32" s="282">
        <v>0</v>
      </c>
      <c r="N32" s="282">
        <v>0</v>
      </c>
      <c r="O32" s="282">
        <f t="shared" si="7"/>
        <v>0</v>
      </c>
      <c r="P32" s="282">
        <v>0</v>
      </c>
      <c r="Q32" s="282">
        <v>0</v>
      </c>
      <c r="R32" s="282">
        <v>0</v>
      </c>
      <c r="S32" s="282">
        <f t="shared" si="8"/>
        <v>0</v>
      </c>
      <c r="T32" s="282">
        <f t="shared" si="9"/>
        <v>0</v>
      </c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267">
        <f t="shared" si="4"/>
        <v>17</v>
      </c>
      <c r="B33" s="267"/>
      <c r="C33" s="258"/>
      <c r="D33" s="258"/>
      <c r="E33" s="258"/>
      <c r="F33" s="285">
        <v>0</v>
      </c>
      <c r="G33" s="285">
        <v>0</v>
      </c>
      <c r="H33" s="55">
        <v>0</v>
      </c>
      <c r="I33" s="262"/>
      <c r="J33" s="21">
        <v>0</v>
      </c>
      <c r="K33" s="282">
        <f t="shared" si="5"/>
        <v>0</v>
      </c>
      <c r="L33" s="282">
        <f t="shared" si="6"/>
        <v>0</v>
      </c>
      <c r="M33" s="282">
        <v>0</v>
      </c>
      <c r="N33" s="282">
        <v>0</v>
      </c>
      <c r="O33" s="282">
        <f t="shared" si="7"/>
        <v>0</v>
      </c>
      <c r="P33" s="282">
        <v>0</v>
      </c>
      <c r="Q33" s="282">
        <v>0</v>
      </c>
      <c r="R33" s="282">
        <v>0</v>
      </c>
      <c r="S33" s="282">
        <f t="shared" si="8"/>
        <v>0</v>
      </c>
      <c r="T33" s="282">
        <f t="shared" si="9"/>
        <v>0</v>
      </c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267">
        <f t="shared" si="4"/>
        <v>18</v>
      </c>
      <c r="B34" s="267"/>
      <c r="C34" s="258"/>
      <c r="D34" s="258"/>
      <c r="E34" s="258"/>
      <c r="F34" s="285">
        <v>0</v>
      </c>
      <c r="G34" s="285">
        <v>0</v>
      </c>
      <c r="H34" s="55">
        <v>0</v>
      </c>
      <c r="I34" s="262"/>
      <c r="J34" s="21">
        <v>0</v>
      </c>
      <c r="K34" s="282">
        <f t="shared" si="5"/>
        <v>0</v>
      </c>
      <c r="L34" s="282">
        <f t="shared" si="6"/>
        <v>0</v>
      </c>
      <c r="M34" s="282">
        <v>0</v>
      </c>
      <c r="N34" s="282">
        <v>0</v>
      </c>
      <c r="O34" s="282">
        <f t="shared" si="7"/>
        <v>0</v>
      </c>
      <c r="P34" s="282">
        <v>0</v>
      </c>
      <c r="Q34" s="282">
        <v>0</v>
      </c>
      <c r="R34" s="282">
        <v>0</v>
      </c>
      <c r="S34" s="282">
        <f t="shared" si="8"/>
        <v>0</v>
      </c>
      <c r="T34" s="282">
        <f t="shared" si="9"/>
        <v>0</v>
      </c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267">
        <v>19</v>
      </c>
      <c r="B35" s="267"/>
      <c r="C35" s="258"/>
      <c r="D35" s="258"/>
      <c r="E35" s="258"/>
      <c r="F35" s="285">
        <v>0</v>
      </c>
      <c r="G35" s="285">
        <v>0</v>
      </c>
      <c r="H35" s="55">
        <v>0</v>
      </c>
      <c r="I35" s="262"/>
      <c r="J35" s="21">
        <v>0</v>
      </c>
      <c r="K35" s="282">
        <f t="shared" si="5"/>
        <v>0</v>
      </c>
      <c r="L35" s="282">
        <f t="shared" si="6"/>
        <v>0</v>
      </c>
      <c r="M35" s="282">
        <v>0</v>
      </c>
      <c r="N35" s="282">
        <v>0</v>
      </c>
      <c r="O35" s="282">
        <f t="shared" si="7"/>
        <v>0</v>
      </c>
      <c r="P35" s="282">
        <v>0</v>
      </c>
      <c r="Q35" s="282">
        <v>0</v>
      </c>
      <c r="R35" s="282">
        <v>0</v>
      </c>
      <c r="S35" s="282">
        <f t="shared" si="8"/>
        <v>0</v>
      </c>
      <c r="T35" s="282">
        <f t="shared" si="9"/>
        <v>0</v>
      </c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267">
        <v>20</v>
      </c>
      <c r="B36" s="267"/>
      <c r="C36" s="258"/>
      <c r="D36" s="258"/>
      <c r="E36" s="258"/>
      <c r="F36" s="285">
        <v>0</v>
      </c>
      <c r="G36" s="285">
        <v>0</v>
      </c>
      <c r="H36" s="55">
        <v>0</v>
      </c>
      <c r="I36" s="262"/>
      <c r="J36" s="21">
        <v>0</v>
      </c>
      <c r="K36" s="282">
        <f t="shared" si="5"/>
        <v>0</v>
      </c>
      <c r="L36" s="282">
        <f t="shared" si="6"/>
        <v>0</v>
      </c>
      <c r="M36" s="282">
        <v>0</v>
      </c>
      <c r="N36" s="282">
        <v>0</v>
      </c>
      <c r="O36" s="282">
        <f t="shared" si="7"/>
        <v>0</v>
      </c>
      <c r="P36" s="282">
        <v>0</v>
      </c>
      <c r="Q36" s="282">
        <v>0</v>
      </c>
      <c r="R36" s="282">
        <v>0</v>
      </c>
      <c r="S36" s="282">
        <f t="shared" si="8"/>
        <v>0</v>
      </c>
      <c r="T36" s="282">
        <f t="shared" si="9"/>
        <v>0</v>
      </c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267">
        <v>21</v>
      </c>
      <c r="B37" s="267"/>
      <c r="C37" s="258"/>
      <c r="D37" s="258"/>
      <c r="E37" s="258"/>
      <c r="F37" s="285">
        <v>0</v>
      </c>
      <c r="G37" s="285">
        <v>0</v>
      </c>
      <c r="H37" s="55">
        <v>0</v>
      </c>
      <c r="I37" s="262"/>
      <c r="J37" s="21">
        <v>0</v>
      </c>
      <c r="K37" s="282">
        <f t="shared" si="5"/>
        <v>0</v>
      </c>
      <c r="L37" s="282">
        <f t="shared" si="6"/>
        <v>0</v>
      </c>
      <c r="M37" s="282">
        <v>0</v>
      </c>
      <c r="N37" s="282">
        <v>0</v>
      </c>
      <c r="O37" s="282">
        <f t="shared" si="7"/>
        <v>0</v>
      </c>
      <c r="P37" s="282">
        <v>0</v>
      </c>
      <c r="Q37" s="282">
        <v>0</v>
      </c>
      <c r="R37" s="282">
        <v>0</v>
      </c>
      <c r="S37" s="282">
        <f t="shared" si="8"/>
        <v>0</v>
      </c>
      <c r="T37" s="282">
        <f t="shared" si="9"/>
        <v>0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267">
        <v>22</v>
      </c>
      <c r="B38" s="267"/>
      <c r="C38" s="258"/>
      <c r="D38" s="258"/>
      <c r="E38" s="258"/>
      <c r="F38" s="285">
        <v>0</v>
      </c>
      <c r="G38" s="285">
        <v>0</v>
      </c>
      <c r="H38" s="55">
        <v>0</v>
      </c>
      <c r="I38" s="262"/>
      <c r="J38" s="21">
        <v>0</v>
      </c>
      <c r="K38" s="282">
        <f t="shared" si="5"/>
        <v>0</v>
      </c>
      <c r="L38" s="282">
        <f t="shared" si="6"/>
        <v>0</v>
      </c>
      <c r="M38" s="282">
        <v>0</v>
      </c>
      <c r="N38" s="282">
        <v>0</v>
      </c>
      <c r="O38" s="282">
        <f t="shared" si="7"/>
        <v>0</v>
      </c>
      <c r="P38" s="282">
        <v>0</v>
      </c>
      <c r="Q38" s="282">
        <v>0</v>
      </c>
      <c r="R38" s="282">
        <v>0</v>
      </c>
      <c r="S38" s="282">
        <f t="shared" si="8"/>
        <v>0</v>
      </c>
      <c r="T38" s="282">
        <f t="shared" si="9"/>
        <v>0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267">
        <v>23</v>
      </c>
      <c r="B39" s="267"/>
      <c r="C39" s="258"/>
      <c r="D39" s="258"/>
      <c r="E39" s="258"/>
      <c r="F39" s="285">
        <v>0</v>
      </c>
      <c r="G39" s="285">
        <v>0</v>
      </c>
      <c r="H39" s="55">
        <v>0</v>
      </c>
      <c r="I39" s="262"/>
      <c r="J39" s="21">
        <v>0</v>
      </c>
      <c r="K39" s="282">
        <f t="shared" si="5"/>
        <v>0</v>
      </c>
      <c r="L39" s="282">
        <f t="shared" si="6"/>
        <v>0</v>
      </c>
      <c r="M39" s="282">
        <v>0</v>
      </c>
      <c r="N39" s="282">
        <v>0</v>
      </c>
      <c r="O39" s="282">
        <f t="shared" si="7"/>
        <v>0</v>
      </c>
      <c r="P39" s="282">
        <v>0</v>
      </c>
      <c r="Q39" s="282">
        <v>0</v>
      </c>
      <c r="R39" s="282">
        <v>0</v>
      </c>
      <c r="S39" s="282">
        <f t="shared" si="8"/>
        <v>0</v>
      </c>
      <c r="T39" s="282">
        <f t="shared" si="9"/>
        <v>0</v>
      </c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267">
        <v>24</v>
      </c>
      <c r="B40" s="267"/>
      <c r="C40" s="258"/>
      <c r="D40" s="258"/>
      <c r="E40" s="258"/>
      <c r="F40" s="285">
        <v>0</v>
      </c>
      <c r="G40" s="285">
        <v>0</v>
      </c>
      <c r="H40" s="55">
        <v>0</v>
      </c>
      <c r="I40" s="262"/>
      <c r="J40" s="21">
        <v>0</v>
      </c>
      <c r="K40" s="282">
        <f t="shared" si="5"/>
        <v>0</v>
      </c>
      <c r="L40" s="282">
        <f t="shared" si="6"/>
        <v>0</v>
      </c>
      <c r="M40" s="282">
        <v>0</v>
      </c>
      <c r="N40" s="282">
        <v>0</v>
      </c>
      <c r="O40" s="282">
        <f t="shared" si="7"/>
        <v>0</v>
      </c>
      <c r="P40" s="282">
        <v>0</v>
      </c>
      <c r="Q40" s="282">
        <v>0</v>
      </c>
      <c r="R40" s="282">
        <v>0</v>
      </c>
      <c r="S40" s="282">
        <f t="shared" si="8"/>
        <v>0</v>
      </c>
      <c r="T40" s="282">
        <f t="shared" si="9"/>
        <v>0</v>
      </c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267">
        <v>25</v>
      </c>
      <c r="B41" s="267"/>
      <c r="C41" s="258"/>
      <c r="D41" s="258"/>
      <c r="E41" s="258"/>
      <c r="F41" s="285">
        <v>0</v>
      </c>
      <c r="G41" s="285">
        <v>0</v>
      </c>
      <c r="H41" s="55">
        <v>0</v>
      </c>
      <c r="I41" s="262"/>
      <c r="J41" s="21">
        <v>0</v>
      </c>
      <c r="K41" s="282">
        <f t="shared" si="5"/>
        <v>0</v>
      </c>
      <c r="L41" s="282">
        <f t="shared" si="6"/>
        <v>0</v>
      </c>
      <c r="M41" s="282">
        <v>0</v>
      </c>
      <c r="N41" s="282">
        <v>0</v>
      </c>
      <c r="O41" s="282">
        <f t="shared" si="7"/>
        <v>0</v>
      </c>
      <c r="P41" s="282">
        <v>0</v>
      </c>
      <c r="Q41" s="282">
        <v>0</v>
      </c>
      <c r="R41" s="282">
        <v>0</v>
      </c>
      <c r="S41" s="282">
        <f t="shared" si="8"/>
        <v>0</v>
      </c>
      <c r="T41" s="282">
        <f t="shared" si="9"/>
        <v>0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>
      <c r="A42" s="301"/>
      <c r="B42" s="301"/>
      <c r="C42" s="301"/>
      <c r="D42" s="302" t="s">
        <v>69</v>
      </c>
      <c r="E42" s="303" t="s">
        <v>70</v>
      </c>
      <c r="F42" s="269">
        <f>SUM(F17:F41)</f>
        <v>0</v>
      </c>
      <c r="G42" s="269">
        <f>SUM(G17:G41)</f>
        <v>0</v>
      </c>
      <c r="H42" s="269">
        <f>SUM(H17:H41)</f>
        <v>0</v>
      </c>
      <c r="I42" s="305" t="s">
        <v>70</v>
      </c>
      <c r="J42" s="269">
        <f t="shared" ref="J42:T42" si="10">SUM(J17:J41)</f>
        <v>0</v>
      </c>
      <c r="K42" s="269">
        <f t="shared" si="10"/>
        <v>0</v>
      </c>
      <c r="L42" s="269">
        <f t="shared" si="10"/>
        <v>0</v>
      </c>
      <c r="M42" s="269">
        <f t="shared" si="10"/>
        <v>0</v>
      </c>
      <c r="N42" s="269">
        <f t="shared" si="10"/>
        <v>0</v>
      </c>
      <c r="O42" s="296">
        <f t="shared" si="10"/>
        <v>0</v>
      </c>
      <c r="P42" s="296">
        <f t="shared" si="10"/>
        <v>0</v>
      </c>
      <c r="Q42" s="296">
        <f t="shared" si="10"/>
        <v>0</v>
      </c>
      <c r="R42" s="296">
        <f t="shared" si="10"/>
        <v>0</v>
      </c>
      <c r="S42" s="296">
        <f t="shared" si="10"/>
        <v>0</v>
      </c>
      <c r="T42" s="296">
        <f t="shared" si="10"/>
        <v>0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.75">
      <c r="A43" s="7" t="s">
        <v>71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7" t="s">
        <v>197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" customHeight="1">
      <c r="A45" s="7" t="s">
        <v>198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2" thickBo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2.75" thickTop="1" thickBot="1">
      <c r="A48" s="3"/>
      <c r="B48" s="37" t="s">
        <v>10</v>
      </c>
      <c r="C48" s="38"/>
      <c r="D48" s="38"/>
      <c r="E48" s="38"/>
      <c r="F48" s="38"/>
      <c r="G48" s="38"/>
      <c r="H48" s="38"/>
      <c r="I48" s="38"/>
      <c r="J48" s="43"/>
      <c r="K48" s="48"/>
      <c r="L48" s="4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2" thickTop="1">
      <c r="A49" s="3"/>
      <c r="B49" s="45" t="s">
        <v>76</v>
      </c>
      <c r="C49" s="46"/>
      <c r="D49" s="46"/>
      <c r="E49" s="46"/>
      <c r="F49" s="46"/>
      <c r="G49" s="46"/>
      <c r="H49" s="46"/>
      <c r="I49" s="46"/>
      <c r="J49" s="46"/>
      <c r="K49" s="46"/>
      <c r="L49" s="47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22" t="s">
        <v>11</v>
      </c>
      <c r="C50" s="4" t="s">
        <v>12</v>
      </c>
      <c r="D50" s="4" t="s">
        <v>13</v>
      </c>
      <c r="E50" s="4" t="s">
        <v>14</v>
      </c>
      <c r="F50" s="4" t="s">
        <v>15</v>
      </c>
      <c r="G50" s="4" t="s">
        <v>16</v>
      </c>
      <c r="H50" s="4" t="s">
        <v>17</v>
      </c>
      <c r="I50" s="4" t="s">
        <v>18</v>
      </c>
      <c r="J50" s="4" t="s">
        <v>19</v>
      </c>
      <c r="K50" s="4" t="s">
        <v>20</v>
      </c>
      <c r="L50" s="50" t="s">
        <v>21</v>
      </c>
      <c r="M50" s="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22"/>
      <c r="C51" s="30"/>
      <c r="D51" s="4"/>
      <c r="E51" s="30"/>
      <c r="F51" s="302" t="s">
        <v>77</v>
      </c>
      <c r="G51" s="306" t="s">
        <v>78</v>
      </c>
      <c r="H51" s="307" t="s">
        <v>79</v>
      </c>
      <c r="I51" s="307" t="s">
        <v>60</v>
      </c>
      <c r="J51" s="307" t="s">
        <v>80</v>
      </c>
      <c r="K51" s="307" t="s">
        <v>81</v>
      </c>
      <c r="L51" s="44"/>
      <c r="M51" s="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21.75">
      <c r="A52" s="286"/>
      <c r="B52" s="287" t="s">
        <v>0</v>
      </c>
      <c r="C52" s="36"/>
      <c r="D52" s="288" t="s">
        <v>0</v>
      </c>
      <c r="E52" s="288" t="s">
        <v>82</v>
      </c>
      <c r="F52" s="308" t="s">
        <v>83</v>
      </c>
      <c r="G52" s="24"/>
      <c r="H52" s="24" t="s">
        <v>0</v>
      </c>
      <c r="I52" s="42" t="s">
        <v>84</v>
      </c>
      <c r="J52" s="24" t="s">
        <v>85</v>
      </c>
      <c r="K52" s="24" t="s">
        <v>86</v>
      </c>
      <c r="L52" s="309" t="s">
        <v>0</v>
      </c>
      <c r="M52" s="35"/>
      <c r="N52" s="35"/>
      <c r="O52" s="35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>
      <c r="A53" s="10"/>
      <c r="B53" s="23" t="s">
        <v>32</v>
      </c>
      <c r="C53" s="24" t="s">
        <v>32</v>
      </c>
      <c r="D53" s="24" t="s">
        <v>33</v>
      </c>
      <c r="E53" s="24" t="s">
        <v>87</v>
      </c>
      <c r="F53" s="24" t="s">
        <v>87</v>
      </c>
      <c r="G53" s="24" t="s">
        <v>88</v>
      </c>
      <c r="H53" s="24" t="s">
        <v>88</v>
      </c>
      <c r="I53" s="24" t="s">
        <v>87</v>
      </c>
      <c r="J53" s="24" t="s">
        <v>87</v>
      </c>
      <c r="K53" s="24" t="s">
        <v>87</v>
      </c>
      <c r="L53" s="78" t="s">
        <v>89</v>
      </c>
      <c r="M53" s="35"/>
      <c r="N53" s="35"/>
      <c r="O53" s="35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2" thickBot="1">
      <c r="A54" s="13" t="s">
        <v>45</v>
      </c>
      <c r="B54" s="25" t="s">
        <v>46</v>
      </c>
      <c r="C54" s="26" t="s">
        <v>90</v>
      </c>
      <c r="D54" s="26" t="s">
        <v>48</v>
      </c>
      <c r="E54" s="26"/>
      <c r="F54" s="41" t="s">
        <v>91</v>
      </c>
      <c r="G54" s="41" t="s">
        <v>91</v>
      </c>
      <c r="H54" s="41" t="s">
        <v>92</v>
      </c>
      <c r="I54" s="41" t="s">
        <v>93</v>
      </c>
      <c r="J54" s="41" t="s">
        <v>93</v>
      </c>
      <c r="K54" s="41" t="s">
        <v>94</v>
      </c>
      <c r="L54" s="79" t="s">
        <v>55</v>
      </c>
      <c r="M54" s="35"/>
      <c r="N54" s="35"/>
      <c r="O54" s="35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2" thickTop="1">
      <c r="A55" s="267">
        <v>1</v>
      </c>
      <c r="B55" s="34">
        <f t="shared" ref="B55:D70" si="11">+B17</f>
        <v>6008</v>
      </c>
      <c r="C55" s="34" t="str">
        <f t="shared" si="11"/>
        <v>Administrative Aide</v>
      </c>
      <c r="D55" s="34" t="str">
        <f t="shared" si="11"/>
        <v>VACANT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296">
        <f>+E55+F55+G55+H55+I55+J55+K55</f>
        <v>0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267">
        <f t="shared" ref="A56:A72" si="12">A55+1</f>
        <v>2</v>
      </c>
      <c r="B56" s="34">
        <f t="shared" si="11"/>
        <v>6041</v>
      </c>
      <c r="C56" s="34" t="str">
        <f t="shared" si="11"/>
        <v>Administrative Aide</v>
      </c>
      <c r="D56" s="34" t="str">
        <f t="shared" si="11"/>
        <v>VACANT</v>
      </c>
      <c r="E56" s="285">
        <v>0</v>
      </c>
      <c r="F56" s="285">
        <v>0</v>
      </c>
      <c r="G56" s="285">
        <v>0</v>
      </c>
      <c r="H56" s="285">
        <v>0</v>
      </c>
      <c r="I56" s="285">
        <v>0</v>
      </c>
      <c r="J56" s="21">
        <v>0</v>
      </c>
      <c r="K56" s="21">
        <v>0</v>
      </c>
      <c r="L56" s="282">
        <f t="shared" ref="L56:L79" si="13"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267">
        <f t="shared" si="12"/>
        <v>3</v>
      </c>
      <c r="B57" s="34">
        <f t="shared" si="11"/>
        <v>6611</v>
      </c>
      <c r="C57" s="34" t="str">
        <f t="shared" si="11"/>
        <v>Supply Clerk</v>
      </c>
      <c r="D57" s="34" t="str">
        <f t="shared" si="11"/>
        <v>VACANT</v>
      </c>
      <c r="E57" s="285">
        <v>0</v>
      </c>
      <c r="F57" s="285">
        <v>0</v>
      </c>
      <c r="G57" s="285">
        <v>0</v>
      </c>
      <c r="H57" s="285">
        <v>0</v>
      </c>
      <c r="I57" s="285">
        <v>0</v>
      </c>
      <c r="J57" s="21">
        <v>0</v>
      </c>
      <c r="K57" s="21">
        <v>0</v>
      </c>
      <c r="L57" s="282">
        <f t="shared" si="13"/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267">
        <f t="shared" si="12"/>
        <v>4</v>
      </c>
      <c r="B58" s="34">
        <f t="shared" si="11"/>
        <v>6619</v>
      </c>
      <c r="C58" s="34" t="str">
        <f t="shared" si="11"/>
        <v>Supply Clerk</v>
      </c>
      <c r="D58" s="34" t="str">
        <f t="shared" si="11"/>
        <v>VACANT</v>
      </c>
      <c r="E58" s="285">
        <v>0</v>
      </c>
      <c r="F58" s="285">
        <v>0</v>
      </c>
      <c r="G58" s="285">
        <v>0</v>
      </c>
      <c r="H58" s="285">
        <v>0</v>
      </c>
      <c r="I58" s="285">
        <v>0</v>
      </c>
      <c r="J58" s="21">
        <v>0</v>
      </c>
      <c r="K58" s="21">
        <v>0</v>
      </c>
      <c r="L58" s="282">
        <f t="shared" si="13"/>
        <v>0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267">
        <f t="shared" si="12"/>
        <v>5</v>
      </c>
      <c r="B59" s="34">
        <f t="shared" si="11"/>
        <v>0</v>
      </c>
      <c r="C59" s="34">
        <f t="shared" si="11"/>
        <v>0</v>
      </c>
      <c r="D59" s="34">
        <f t="shared" si="11"/>
        <v>0</v>
      </c>
      <c r="E59" s="285">
        <v>0</v>
      </c>
      <c r="F59" s="285">
        <v>0</v>
      </c>
      <c r="G59" s="285">
        <v>0</v>
      </c>
      <c r="H59" s="285">
        <v>0</v>
      </c>
      <c r="I59" s="285">
        <v>0</v>
      </c>
      <c r="J59" s="21">
        <v>0</v>
      </c>
      <c r="K59" s="21">
        <v>0</v>
      </c>
      <c r="L59" s="282">
        <f t="shared" si="13"/>
        <v>0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267">
        <f t="shared" si="12"/>
        <v>6</v>
      </c>
      <c r="B60" s="34">
        <f t="shared" si="11"/>
        <v>0</v>
      </c>
      <c r="C60" s="34">
        <f t="shared" si="11"/>
        <v>0</v>
      </c>
      <c r="D60" s="34">
        <f t="shared" si="11"/>
        <v>0</v>
      </c>
      <c r="E60" s="285">
        <v>0</v>
      </c>
      <c r="F60" s="285">
        <v>0</v>
      </c>
      <c r="G60" s="285">
        <v>0</v>
      </c>
      <c r="H60" s="285">
        <v>0</v>
      </c>
      <c r="I60" s="285">
        <v>0</v>
      </c>
      <c r="J60" s="21">
        <v>0</v>
      </c>
      <c r="K60" s="21">
        <v>0</v>
      </c>
      <c r="L60" s="282">
        <f t="shared" si="13"/>
        <v>0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267">
        <f t="shared" si="12"/>
        <v>7</v>
      </c>
      <c r="B61" s="34">
        <f t="shared" si="11"/>
        <v>0</v>
      </c>
      <c r="C61" s="34">
        <f t="shared" si="11"/>
        <v>0</v>
      </c>
      <c r="D61" s="34">
        <f t="shared" si="11"/>
        <v>0</v>
      </c>
      <c r="E61" s="285">
        <v>0</v>
      </c>
      <c r="F61" s="285">
        <v>0</v>
      </c>
      <c r="G61" s="285">
        <v>0</v>
      </c>
      <c r="H61" s="285">
        <v>0</v>
      </c>
      <c r="I61" s="285">
        <v>0</v>
      </c>
      <c r="J61" s="21">
        <v>0</v>
      </c>
      <c r="K61" s="21">
        <v>0</v>
      </c>
      <c r="L61" s="282">
        <f t="shared" si="13"/>
        <v>0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267">
        <f t="shared" si="12"/>
        <v>8</v>
      </c>
      <c r="B62" s="34">
        <f t="shared" si="11"/>
        <v>0</v>
      </c>
      <c r="C62" s="34">
        <f t="shared" si="11"/>
        <v>0</v>
      </c>
      <c r="D62" s="34">
        <f t="shared" si="11"/>
        <v>0</v>
      </c>
      <c r="E62" s="285">
        <v>0</v>
      </c>
      <c r="F62" s="285">
        <v>0</v>
      </c>
      <c r="G62" s="285">
        <v>0</v>
      </c>
      <c r="H62" s="285">
        <v>0</v>
      </c>
      <c r="I62" s="285">
        <v>0</v>
      </c>
      <c r="J62" s="21">
        <v>0</v>
      </c>
      <c r="K62" s="21">
        <v>0</v>
      </c>
      <c r="L62" s="282">
        <f t="shared" si="13"/>
        <v>0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267">
        <f t="shared" si="12"/>
        <v>9</v>
      </c>
      <c r="B63" s="34">
        <f t="shared" si="11"/>
        <v>0</v>
      </c>
      <c r="C63" s="34">
        <f t="shared" si="11"/>
        <v>0</v>
      </c>
      <c r="D63" s="34">
        <f t="shared" si="11"/>
        <v>0</v>
      </c>
      <c r="E63" s="285">
        <v>0</v>
      </c>
      <c r="F63" s="285">
        <v>0</v>
      </c>
      <c r="G63" s="285">
        <v>0</v>
      </c>
      <c r="H63" s="285">
        <v>0</v>
      </c>
      <c r="I63" s="285">
        <v>0</v>
      </c>
      <c r="J63" s="21">
        <v>0</v>
      </c>
      <c r="K63" s="21">
        <v>0</v>
      </c>
      <c r="L63" s="282">
        <f t="shared" si="13"/>
        <v>0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267">
        <f t="shared" si="12"/>
        <v>10</v>
      </c>
      <c r="B64" s="34">
        <f t="shared" si="11"/>
        <v>0</v>
      </c>
      <c r="C64" s="34">
        <f t="shared" si="11"/>
        <v>0</v>
      </c>
      <c r="D64" s="34">
        <f t="shared" si="11"/>
        <v>0</v>
      </c>
      <c r="E64" s="285">
        <v>0</v>
      </c>
      <c r="F64" s="285">
        <v>0</v>
      </c>
      <c r="G64" s="285">
        <v>0</v>
      </c>
      <c r="H64" s="285">
        <v>0</v>
      </c>
      <c r="I64" s="285">
        <v>0</v>
      </c>
      <c r="J64" s="21">
        <v>0</v>
      </c>
      <c r="K64" s="21">
        <v>0</v>
      </c>
      <c r="L64" s="282">
        <f t="shared" si="13"/>
        <v>0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267">
        <f t="shared" si="12"/>
        <v>11</v>
      </c>
      <c r="B65" s="34">
        <f t="shared" si="11"/>
        <v>0</v>
      </c>
      <c r="C65" s="34">
        <f t="shared" si="11"/>
        <v>0</v>
      </c>
      <c r="D65" s="34">
        <f t="shared" si="11"/>
        <v>0</v>
      </c>
      <c r="E65" s="285">
        <v>0</v>
      </c>
      <c r="F65" s="285">
        <v>0</v>
      </c>
      <c r="G65" s="285">
        <v>0</v>
      </c>
      <c r="H65" s="285">
        <v>0</v>
      </c>
      <c r="I65" s="285">
        <v>0</v>
      </c>
      <c r="J65" s="21">
        <v>0</v>
      </c>
      <c r="K65" s="21">
        <v>0</v>
      </c>
      <c r="L65" s="282">
        <f t="shared" si="13"/>
        <v>0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267">
        <f t="shared" si="12"/>
        <v>12</v>
      </c>
      <c r="B66" s="34">
        <f t="shared" si="11"/>
        <v>0</v>
      </c>
      <c r="C66" s="34">
        <f t="shared" si="11"/>
        <v>0</v>
      </c>
      <c r="D66" s="34">
        <f t="shared" si="11"/>
        <v>0</v>
      </c>
      <c r="E66" s="285">
        <v>0</v>
      </c>
      <c r="F66" s="285">
        <v>0</v>
      </c>
      <c r="G66" s="285">
        <v>0</v>
      </c>
      <c r="H66" s="285">
        <v>0</v>
      </c>
      <c r="I66" s="285">
        <v>0</v>
      </c>
      <c r="J66" s="21">
        <v>0</v>
      </c>
      <c r="K66" s="21">
        <v>0</v>
      </c>
      <c r="L66" s="282">
        <f t="shared" si="13"/>
        <v>0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267">
        <f t="shared" si="12"/>
        <v>13</v>
      </c>
      <c r="B67" s="34">
        <f t="shared" si="11"/>
        <v>0</v>
      </c>
      <c r="C67" s="34">
        <f t="shared" si="11"/>
        <v>0</v>
      </c>
      <c r="D67" s="34">
        <f t="shared" si="11"/>
        <v>0</v>
      </c>
      <c r="E67" s="285">
        <v>0</v>
      </c>
      <c r="F67" s="285">
        <v>0</v>
      </c>
      <c r="G67" s="285">
        <v>0</v>
      </c>
      <c r="H67" s="285">
        <v>0</v>
      </c>
      <c r="I67" s="285">
        <v>0</v>
      </c>
      <c r="J67" s="21">
        <v>0</v>
      </c>
      <c r="K67" s="21">
        <v>0</v>
      </c>
      <c r="L67" s="282">
        <f t="shared" si="13"/>
        <v>0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267">
        <f t="shared" si="12"/>
        <v>14</v>
      </c>
      <c r="B68" s="34">
        <f t="shared" si="11"/>
        <v>0</v>
      </c>
      <c r="C68" s="34">
        <f t="shared" si="11"/>
        <v>0</v>
      </c>
      <c r="D68" s="34">
        <f t="shared" si="11"/>
        <v>0</v>
      </c>
      <c r="E68" s="285">
        <v>0</v>
      </c>
      <c r="F68" s="285">
        <v>0</v>
      </c>
      <c r="G68" s="285">
        <v>0</v>
      </c>
      <c r="H68" s="285">
        <v>0</v>
      </c>
      <c r="I68" s="285">
        <v>0</v>
      </c>
      <c r="J68" s="21">
        <v>0</v>
      </c>
      <c r="K68" s="21">
        <v>0</v>
      </c>
      <c r="L68" s="282">
        <f t="shared" si="13"/>
        <v>0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267">
        <f t="shared" si="12"/>
        <v>15</v>
      </c>
      <c r="B69" s="34">
        <f t="shared" si="11"/>
        <v>0</v>
      </c>
      <c r="C69" s="34">
        <f t="shared" si="11"/>
        <v>0</v>
      </c>
      <c r="D69" s="34">
        <f t="shared" si="11"/>
        <v>0</v>
      </c>
      <c r="E69" s="285">
        <v>0</v>
      </c>
      <c r="F69" s="285">
        <v>0</v>
      </c>
      <c r="G69" s="285">
        <v>0</v>
      </c>
      <c r="H69" s="285">
        <v>0</v>
      </c>
      <c r="I69" s="285">
        <v>0</v>
      </c>
      <c r="J69" s="21">
        <v>0</v>
      </c>
      <c r="K69" s="21">
        <v>0</v>
      </c>
      <c r="L69" s="282">
        <f t="shared" si="13"/>
        <v>0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267">
        <f t="shared" si="12"/>
        <v>16</v>
      </c>
      <c r="B70" s="34">
        <f t="shared" si="11"/>
        <v>0</v>
      </c>
      <c r="C70" s="34">
        <f t="shared" si="11"/>
        <v>0</v>
      </c>
      <c r="D70" s="34">
        <f t="shared" si="11"/>
        <v>0</v>
      </c>
      <c r="E70" s="285">
        <v>0</v>
      </c>
      <c r="F70" s="285">
        <v>0</v>
      </c>
      <c r="G70" s="285">
        <v>0</v>
      </c>
      <c r="H70" s="285">
        <v>0</v>
      </c>
      <c r="I70" s="285">
        <v>0</v>
      </c>
      <c r="J70" s="21">
        <v>0</v>
      </c>
      <c r="K70" s="21">
        <v>0</v>
      </c>
      <c r="L70" s="282">
        <f t="shared" si="13"/>
        <v>0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267">
        <f t="shared" si="12"/>
        <v>17</v>
      </c>
      <c r="B71" s="34">
        <f t="shared" ref="B71:D79" si="14">+B33</f>
        <v>0</v>
      </c>
      <c r="C71" s="34">
        <f t="shared" si="14"/>
        <v>0</v>
      </c>
      <c r="D71" s="34">
        <f t="shared" si="14"/>
        <v>0</v>
      </c>
      <c r="E71" s="285">
        <v>0</v>
      </c>
      <c r="F71" s="285">
        <v>0</v>
      </c>
      <c r="G71" s="285">
        <v>0</v>
      </c>
      <c r="H71" s="285">
        <v>0</v>
      </c>
      <c r="I71" s="285">
        <v>0</v>
      </c>
      <c r="J71" s="21">
        <v>0</v>
      </c>
      <c r="K71" s="21">
        <v>0</v>
      </c>
      <c r="L71" s="282">
        <f t="shared" si="13"/>
        <v>0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267">
        <f t="shared" si="12"/>
        <v>18</v>
      </c>
      <c r="B72" s="34">
        <f t="shared" si="14"/>
        <v>0</v>
      </c>
      <c r="C72" s="34">
        <f t="shared" si="14"/>
        <v>0</v>
      </c>
      <c r="D72" s="34">
        <f t="shared" si="14"/>
        <v>0</v>
      </c>
      <c r="E72" s="285">
        <v>0</v>
      </c>
      <c r="F72" s="285">
        <v>0</v>
      </c>
      <c r="G72" s="285">
        <v>0</v>
      </c>
      <c r="H72" s="285">
        <v>0</v>
      </c>
      <c r="I72" s="285">
        <v>0</v>
      </c>
      <c r="J72" s="21">
        <v>0</v>
      </c>
      <c r="K72" s="21">
        <v>0</v>
      </c>
      <c r="L72" s="282">
        <f t="shared" si="13"/>
        <v>0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267">
        <v>19</v>
      </c>
      <c r="B73" s="34">
        <f t="shared" si="14"/>
        <v>0</v>
      </c>
      <c r="C73" s="34">
        <f t="shared" si="14"/>
        <v>0</v>
      </c>
      <c r="D73" s="34">
        <f t="shared" si="14"/>
        <v>0</v>
      </c>
      <c r="E73" s="285">
        <v>0</v>
      </c>
      <c r="F73" s="285">
        <v>0</v>
      </c>
      <c r="G73" s="285">
        <v>0</v>
      </c>
      <c r="H73" s="285">
        <v>0</v>
      </c>
      <c r="I73" s="285">
        <v>0</v>
      </c>
      <c r="J73" s="21">
        <v>0</v>
      </c>
      <c r="K73" s="21">
        <v>0</v>
      </c>
      <c r="L73" s="282">
        <f t="shared" si="13"/>
        <v>0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267">
        <v>20</v>
      </c>
      <c r="B74" s="34">
        <f t="shared" si="14"/>
        <v>0</v>
      </c>
      <c r="C74" s="34">
        <f t="shared" si="14"/>
        <v>0</v>
      </c>
      <c r="D74" s="34">
        <f t="shared" si="14"/>
        <v>0</v>
      </c>
      <c r="E74" s="285">
        <v>0</v>
      </c>
      <c r="F74" s="285">
        <v>0</v>
      </c>
      <c r="G74" s="285">
        <v>0</v>
      </c>
      <c r="H74" s="285">
        <v>0</v>
      </c>
      <c r="I74" s="285">
        <v>0</v>
      </c>
      <c r="J74" s="21">
        <v>0</v>
      </c>
      <c r="K74" s="21">
        <v>0</v>
      </c>
      <c r="L74" s="282">
        <f t="shared" si="13"/>
        <v>0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267">
        <v>21</v>
      </c>
      <c r="B75" s="34">
        <f t="shared" si="14"/>
        <v>0</v>
      </c>
      <c r="C75" s="34">
        <f t="shared" si="14"/>
        <v>0</v>
      </c>
      <c r="D75" s="34">
        <f t="shared" si="14"/>
        <v>0</v>
      </c>
      <c r="E75" s="285">
        <v>0</v>
      </c>
      <c r="F75" s="285">
        <v>0</v>
      </c>
      <c r="G75" s="285">
        <v>0</v>
      </c>
      <c r="H75" s="285">
        <v>0</v>
      </c>
      <c r="I75" s="285">
        <v>0</v>
      </c>
      <c r="J75" s="21">
        <v>0</v>
      </c>
      <c r="K75" s="21">
        <v>0</v>
      </c>
      <c r="L75" s="282">
        <f t="shared" si="13"/>
        <v>0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267">
        <v>22</v>
      </c>
      <c r="B76" s="34">
        <f t="shared" si="14"/>
        <v>0</v>
      </c>
      <c r="C76" s="34">
        <f t="shared" si="14"/>
        <v>0</v>
      </c>
      <c r="D76" s="34">
        <f t="shared" si="14"/>
        <v>0</v>
      </c>
      <c r="E76" s="285">
        <v>0</v>
      </c>
      <c r="F76" s="285">
        <v>0</v>
      </c>
      <c r="G76" s="285">
        <v>0</v>
      </c>
      <c r="H76" s="285">
        <v>0</v>
      </c>
      <c r="I76" s="285">
        <v>0</v>
      </c>
      <c r="J76" s="21">
        <v>0</v>
      </c>
      <c r="K76" s="21">
        <v>0</v>
      </c>
      <c r="L76" s="282">
        <f t="shared" si="13"/>
        <v>0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267">
        <v>23</v>
      </c>
      <c r="B77" s="34">
        <f t="shared" si="14"/>
        <v>0</v>
      </c>
      <c r="C77" s="34">
        <f t="shared" si="14"/>
        <v>0</v>
      </c>
      <c r="D77" s="34">
        <f t="shared" si="14"/>
        <v>0</v>
      </c>
      <c r="E77" s="285">
        <v>0</v>
      </c>
      <c r="F77" s="285">
        <v>0</v>
      </c>
      <c r="G77" s="285">
        <v>0</v>
      </c>
      <c r="H77" s="285">
        <v>0</v>
      </c>
      <c r="I77" s="285">
        <v>0</v>
      </c>
      <c r="J77" s="21">
        <v>0</v>
      </c>
      <c r="K77" s="21">
        <v>0</v>
      </c>
      <c r="L77" s="282">
        <f t="shared" si="13"/>
        <v>0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267">
        <v>24</v>
      </c>
      <c r="B78" s="34">
        <f t="shared" si="14"/>
        <v>0</v>
      </c>
      <c r="C78" s="34">
        <f t="shared" si="14"/>
        <v>0</v>
      </c>
      <c r="D78" s="34">
        <f t="shared" si="14"/>
        <v>0</v>
      </c>
      <c r="E78" s="285">
        <v>0</v>
      </c>
      <c r="F78" s="285">
        <v>0</v>
      </c>
      <c r="G78" s="285">
        <v>0</v>
      </c>
      <c r="H78" s="285">
        <v>0</v>
      </c>
      <c r="I78" s="285">
        <v>0</v>
      </c>
      <c r="J78" s="21">
        <v>0</v>
      </c>
      <c r="K78" s="21">
        <v>0</v>
      </c>
      <c r="L78" s="282">
        <f t="shared" si="13"/>
        <v>0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267">
        <v>25</v>
      </c>
      <c r="B79" s="34">
        <f t="shared" si="14"/>
        <v>0</v>
      </c>
      <c r="C79" s="34">
        <f t="shared" si="14"/>
        <v>0</v>
      </c>
      <c r="D79" s="34">
        <f t="shared" si="14"/>
        <v>0</v>
      </c>
      <c r="E79" s="285">
        <v>0</v>
      </c>
      <c r="F79" s="285">
        <v>0</v>
      </c>
      <c r="G79" s="285">
        <v>0</v>
      </c>
      <c r="H79" s="285">
        <v>0</v>
      </c>
      <c r="I79" s="285">
        <v>0</v>
      </c>
      <c r="J79" s="21">
        <v>0</v>
      </c>
      <c r="K79" s="21">
        <v>0</v>
      </c>
      <c r="L79" s="282">
        <f t="shared" si="13"/>
        <v>0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301"/>
      <c r="B80" s="301"/>
      <c r="C80" s="301"/>
      <c r="D80" s="302" t="s">
        <v>69</v>
      </c>
      <c r="E80" s="269">
        <f t="shared" ref="E80:L80" si="15">SUM(E55:E79)</f>
        <v>0</v>
      </c>
      <c r="F80" s="269">
        <f t="shared" si="15"/>
        <v>0</v>
      </c>
      <c r="G80" s="269">
        <f t="shared" si="15"/>
        <v>0</v>
      </c>
      <c r="H80" s="269">
        <f t="shared" si="15"/>
        <v>0</v>
      </c>
      <c r="I80" s="269">
        <f t="shared" si="15"/>
        <v>0</v>
      </c>
      <c r="J80" s="269">
        <f t="shared" si="15"/>
        <v>0</v>
      </c>
      <c r="K80" s="269">
        <f t="shared" si="15"/>
        <v>0</v>
      </c>
      <c r="L80" s="269">
        <f t="shared" si="15"/>
        <v>0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56">
      <c r="A81" s="3" t="s">
        <v>77</v>
      </c>
      <c r="B81" s="3" t="s">
        <v>164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56">
      <c r="A82" s="3" t="s">
        <v>78</v>
      </c>
      <c r="B82" s="3" t="s">
        <v>165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56">
      <c r="A83" s="3" t="s">
        <v>79</v>
      </c>
      <c r="B83" s="3" t="s">
        <v>97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1:56">
      <c r="A84" s="3" t="s">
        <v>60</v>
      </c>
      <c r="B84" s="3" t="s">
        <v>166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56">
      <c r="A85" s="3" t="s">
        <v>80</v>
      </c>
      <c r="B85" s="3" t="s">
        <v>167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56">
      <c r="A86" s="3" t="s">
        <v>81</v>
      </c>
      <c r="B86" s="3" t="s">
        <v>100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5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5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5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5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5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5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5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5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5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5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</sheetData>
  <mergeCells count="5">
    <mergeCell ref="I14:J15"/>
    <mergeCell ref="A2:C2"/>
    <mergeCell ref="A4:C4"/>
    <mergeCell ref="A6:B6"/>
    <mergeCell ref="A8:B8"/>
  </mergeCells>
  <pageMargins left="0.2" right="0.2" top="1" bottom="0.25" header="0.3" footer="0.3"/>
  <pageSetup paperSize="5" scale="62" orientation="landscape" r:id="rId1"/>
  <headerFooter>
    <oddHeader>&amp;C&amp;"Times New Roman,Bold"Government of Guam 
Fiscal Year 2024
Agency Staffing Pattern
(CURRENT)&amp;R&amp;"Times New Roman,Bold"[BBMR SP-1]</oddHeader>
    <oddFooter>&amp;C2 - &amp;P</oddFooter>
  </headerFooter>
  <rowBreaks count="1" manualBreakCount="1">
    <brk id="45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59">
    <pageSetUpPr fitToPage="1"/>
  </sheetPr>
  <dimension ref="A1:BV97"/>
  <sheetViews>
    <sheetView view="pageBreakPreview" zoomScaleNormal="100" zoomScaleSheetLayoutView="100" workbookViewId="0">
      <selection activeCell="D25" sqref="D25"/>
    </sheetView>
  </sheetViews>
  <sheetFormatPr defaultColWidth="8.77734375" defaultRowHeight="11.25"/>
  <cols>
    <col min="1" max="1" width="2.77734375" style="193" customWidth="1"/>
    <col min="2" max="2" width="5.77734375" style="193" customWidth="1"/>
    <col min="3" max="3" width="18.77734375" style="193" customWidth="1"/>
    <col min="4" max="4" width="17.77734375" style="193" customWidth="1"/>
    <col min="5" max="5" width="8" style="193" customWidth="1"/>
    <col min="6" max="6" width="8.21875" style="193" customWidth="1"/>
    <col min="7" max="7" width="8.77734375" style="193" customWidth="1"/>
    <col min="8" max="8" width="8.109375" style="193" customWidth="1"/>
    <col min="9" max="9" width="9.44140625" style="193" customWidth="1"/>
    <col min="10" max="10" width="6.77734375" style="193" customWidth="1"/>
    <col min="11" max="11" width="7.6640625" style="193" customWidth="1"/>
    <col min="12" max="12" width="11.77734375" style="193" customWidth="1"/>
    <col min="13" max="14" width="8.6640625" style="193" customWidth="1"/>
    <col min="15" max="15" width="8" style="193" customWidth="1"/>
    <col min="16" max="16" width="6.77734375" style="193" customWidth="1"/>
    <col min="17" max="20" width="8.77734375" style="193" customWidth="1"/>
    <col min="21" max="16384" width="8.77734375" style="193"/>
  </cols>
  <sheetData>
    <row r="1" spans="1:74" ht="15.75">
      <c r="A1" s="188"/>
      <c r="B1" s="188"/>
      <c r="C1" s="188"/>
      <c r="D1" s="188"/>
      <c r="E1" s="188"/>
      <c r="F1" s="189" t="s">
        <v>0</v>
      </c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90" t="s">
        <v>0</v>
      </c>
      <c r="T1" s="188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191"/>
      <c r="BB1" s="191"/>
      <c r="BC1" s="191"/>
      <c r="BD1" s="191"/>
      <c r="BE1" s="192"/>
      <c r="BF1" s="192"/>
      <c r="BG1" s="192"/>
      <c r="BH1" s="192"/>
      <c r="BI1" s="192"/>
      <c r="BJ1" s="192"/>
      <c r="BK1" s="192"/>
      <c r="BL1" s="192"/>
      <c r="BM1" s="192"/>
      <c r="BN1" s="192"/>
      <c r="BO1" s="192"/>
      <c r="BP1" s="192"/>
      <c r="BQ1" s="192"/>
      <c r="BR1" s="192"/>
      <c r="BS1" s="192"/>
      <c r="BT1" s="192"/>
      <c r="BU1" s="192"/>
      <c r="BV1" s="192"/>
    </row>
    <row r="2" spans="1:74" ht="12.75">
      <c r="A2" s="408" t="s">
        <v>1</v>
      </c>
      <c r="B2" s="408"/>
      <c r="C2" s="408"/>
      <c r="D2" s="194" t="s">
        <v>2</v>
      </c>
      <c r="E2" s="188"/>
      <c r="F2" s="190" t="s">
        <v>0</v>
      </c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1"/>
      <c r="AR2" s="191"/>
      <c r="AS2" s="191"/>
      <c r="AT2" s="191"/>
      <c r="AU2" s="191"/>
      <c r="AV2" s="191"/>
      <c r="AW2" s="191"/>
      <c r="AX2" s="191"/>
      <c r="AY2" s="191"/>
      <c r="AZ2" s="191"/>
      <c r="BA2" s="191"/>
      <c r="BB2" s="191"/>
      <c r="BC2" s="191"/>
      <c r="BD2" s="191"/>
      <c r="BE2" s="192"/>
      <c r="BF2" s="192"/>
      <c r="BG2" s="192"/>
      <c r="BH2" s="192"/>
      <c r="BI2" s="192"/>
      <c r="BJ2" s="192"/>
      <c r="BK2" s="192"/>
      <c r="BL2" s="192"/>
      <c r="BM2" s="192"/>
      <c r="BN2" s="192"/>
      <c r="BO2" s="192"/>
      <c r="BP2" s="192"/>
      <c r="BQ2" s="192"/>
      <c r="BR2" s="192"/>
      <c r="BS2" s="192"/>
      <c r="BT2" s="192"/>
      <c r="BU2" s="192"/>
      <c r="BV2" s="192"/>
    </row>
    <row r="3" spans="1:74" ht="12.75">
      <c r="A3" s="194"/>
      <c r="B3" s="194"/>
      <c r="C3" s="194"/>
      <c r="D3" s="194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91"/>
      <c r="AU3" s="191"/>
      <c r="AV3" s="191"/>
      <c r="AW3" s="191"/>
      <c r="AX3" s="191"/>
      <c r="AY3" s="191"/>
      <c r="AZ3" s="191"/>
      <c r="BA3" s="191"/>
      <c r="BB3" s="191"/>
      <c r="BC3" s="191"/>
      <c r="BD3" s="191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/>
      <c r="BV3" s="192"/>
    </row>
    <row r="4" spans="1:74" ht="12.75">
      <c r="A4" s="408" t="s">
        <v>3</v>
      </c>
      <c r="B4" s="408"/>
      <c r="C4" s="408"/>
      <c r="D4" s="194" t="s">
        <v>4</v>
      </c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  <c r="AX4" s="191"/>
      <c r="AY4" s="191"/>
      <c r="AZ4" s="191"/>
      <c r="BA4" s="191"/>
      <c r="BB4" s="191"/>
      <c r="BC4" s="191"/>
      <c r="BD4" s="191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/>
      <c r="BT4" s="192"/>
      <c r="BU4" s="192"/>
      <c r="BV4" s="192"/>
    </row>
    <row r="5" spans="1:74" ht="12.75">
      <c r="A5" s="194"/>
      <c r="B5" s="194"/>
      <c r="C5" s="194"/>
      <c r="D5" s="194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  <c r="AH5" s="191"/>
      <c r="AI5" s="191"/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  <c r="AW5" s="191"/>
      <c r="AX5" s="191"/>
      <c r="AY5" s="191"/>
      <c r="AZ5" s="191"/>
      <c r="BA5" s="191"/>
      <c r="BB5" s="191"/>
      <c r="BC5" s="191"/>
      <c r="BD5" s="191"/>
      <c r="BE5" s="192"/>
      <c r="BF5" s="192"/>
      <c r="BG5" s="192"/>
      <c r="BH5" s="192"/>
      <c r="BI5" s="192"/>
      <c r="BJ5" s="192"/>
      <c r="BK5" s="192"/>
      <c r="BL5" s="192"/>
      <c r="BM5" s="192"/>
      <c r="BN5" s="192"/>
      <c r="BO5" s="192"/>
      <c r="BP5" s="192"/>
      <c r="BQ5" s="192"/>
      <c r="BR5" s="192"/>
      <c r="BS5" s="192"/>
      <c r="BT5" s="192"/>
      <c r="BU5" s="192"/>
      <c r="BV5" s="192"/>
    </row>
    <row r="6" spans="1:74" ht="12.75">
      <c r="A6" s="408" t="s">
        <v>5</v>
      </c>
      <c r="B6" s="408"/>
      <c r="C6" s="194"/>
      <c r="D6" s="194" t="s">
        <v>199</v>
      </c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91"/>
      <c r="AR6" s="191"/>
      <c r="AS6" s="191"/>
      <c r="AT6" s="191"/>
      <c r="AU6" s="191"/>
      <c r="AV6" s="191"/>
      <c r="AW6" s="191"/>
      <c r="AX6" s="191"/>
      <c r="AY6" s="191"/>
      <c r="AZ6" s="191"/>
      <c r="BA6" s="191"/>
      <c r="BB6" s="191"/>
      <c r="BC6" s="191"/>
      <c r="BD6" s="191"/>
      <c r="BE6" s="192"/>
      <c r="BF6" s="192"/>
      <c r="BG6" s="192"/>
      <c r="BH6" s="192"/>
      <c r="BI6" s="192"/>
      <c r="BJ6" s="192"/>
      <c r="BK6" s="192"/>
      <c r="BL6" s="192"/>
      <c r="BM6" s="192"/>
      <c r="BN6" s="192"/>
      <c r="BO6" s="192"/>
      <c r="BP6" s="192"/>
      <c r="BQ6" s="192"/>
      <c r="BR6" s="192"/>
      <c r="BS6" s="192"/>
      <c r="BT6" s="192"/>
      <c r="BU6" s="192"/>
      <c r="BV6" s="192"/>
    </row>
    <row r="7" spans="1:74" ht="12.75">
      <c r="A7" s="194"/>
      <c r="B7" s="194"/>
      <c r="C7" s="194"/>
      <c r="D7" s="194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2"/>
      <c r="BF7" s="192"/>
      <c r="BG7" s="192"/>
      <c r="BH7" s="192"/>
      <c r="BI7" s="192"/>
      <c r="BJ7" s="192"/>
      <c r="BK7" s="192"/>
      <c r="BL7" s="192"/>
      <c r="BM7" s="192"/>
      <c r="BN7" s="192"/>
      <c r="BO7" s="192"/>
      <c r="BP7" s="192"/>
      <c r="BQ7" s="192"/>
      <c r="BR7" s="192"/>
      <c r="BS7" s="192"/>
      <c r="BT7" s="192"/>
      <c r="BU7" s="192"/>
      <c r="BV7" s="192"/>
    </row>
    <row r="8" spans="1:74" ht="12.75">
      <c r="A8" s="408" t="s">
        <v>7</v>
      </c>
      <c r="B8" s="408"/>
      <c r="D8" s="244" t="s">
        <v>8</v>
      </c>
      <c r="E8" s="195" t="s">
        <v>200</v>
      </c>
      <c r="F8" s="188"/>
      <c r="G8" s="188"/>
      <c r="H8" s="188"/>
      <c r="I8" s="188"/>
      <c r="J8" s="188"/>
      <c r="K8" s="188"/>
      <c r="L8" s="5"/>
      <c r="M8" s="5"/>
      <c r="N8" s="5"/>
      <c r="O8" s="5"/>
      <c r="P8" s="5"/>
      <c r="Q8" s="5"/>
      <c r="R8" s="5"/>
      <c r="S8" s="5"/>
      <c r="T8" s="188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2"/>
      <c r="BF8" s="192"/>
      <c r="BG8" s="192"/>
      <c r="BH8" s="192"/>
      <c r="BI8" s="192"/>
      <c r="BJ8" s="192"/>
      <c r="BK8" s="192"/>
      <c r="BL8" s="192"/>
      <c r="BM8" s="192"/>
      <c r="BN8" s="192"/>
      <c r="BO8" s="192"/>
      <c r="BP8" s="192"/>
      <c r="BQ8" s="192"/>
      <c r="BR8" s="192"/>
      <c r="BS8" s="192"/>
      <c r="BT8" s="192"/>
      <c r="BU8" s="192"/>
      <c r="BV8" s="192"/>
    </row>
    <row r="9" spans="1:74" ht="15">
      <c r="A9" s="188"/>
      <c r="B9" s="188"/>
      <c r="C9" s="188"/>
      <c r="D9" s="188"/>
      <c r="E9" s="188"/>
      <c r="F9" s="196"/>
      <c r="G9" s="196"/>
      <c r="H9" s="196"/>
      <c r="I9" s="196"/>
      <c r="J9" s="196"/>
      <c r="K9" s="188"/>
      <c r="L9" s="188" t="s">
        <v>0</v>
      </c>
      <c r="M9" s="188"/>
      <c r="N9" s="188"/>
      <c r="O9" s="188"/>
      <c r="P9" s="188"/>
      <c r="Q9" s="196"/>
      <c r="R9" s="196"/>
      <c r="S9" s="188"/>
      <c r="T9" s="188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91"/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2"/>
      <c r="BF9" s="192"/>
      <c r="BG9" s="192"/>
      <c r="BH9" s="192"/>
      <c r="BI9" s="192"/>
      <c r="BJ9" s="192"/>
      <c r="BK9" s="192"/>
      <c r="BL9" s="192"/>
      <c r="BM9" s="192"/>
      <c r="BN9" s="192"/>
      <c r="BO9" s="192"/>
      <c r="BP9" s="192"/>
      <c r="BQ9" s="192"/>
      <c r="BR9" s="192"/>
      <c r="BS9" s="192"/>
      <c r="BT9" s="192"/>
      <c r="BU9" s="192"/>
      <c r="BV9" s="192"/>
    </row>
    <row r="10" spans="1:74">
      <c r="A10" s="188"/>
      <c r="B10" s="37" t="s">
        <v>10</v>
      </c>
      <c r="C10" s="38"/>
      <c r="D10" s="38"/>
      <c r="E10" s="38"/>
      <c r="F10" s="38"/>
      <c r="G10" s="38"/>
      <c r="H10" s="38"/>
      <c r="I10" s="38"/>
      <c r="J10" s="39"/>
      <c r="K10" s="188"/>
      <c r="L10" s="188"/>
      <c r="M10" s="188"/>
      <c r="N10" s="188"/>
      <c r="O10" s="188"/>
      <c r="P10" s="188"/>
      <c r="Q10" s="37" t="s">
        <v>10</v>
      </c>
      <c r="R10" s="39"/>
      <c r="S10" s="188"/>
      <c r="T10" s="188"/>
      <c r="U10" s="191"/>
      <c r="V10" s="191"/>
      <c r="W10" s="191"/>
      <c r="X10" s="191"/>
      <c r="Y10" s="191"/>
      <c r="Z10" s="191"/>
      <c r="AA10" s="191"/>
      <c r="AB10" s="191"/>
      <c r="AC10" s="191"/>
      <c r="AD10" s="191"/>
      <c r="AE10" s="191"/>
      <c r="AF10" s="191"/>
      <c r="AG10" s="191"/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2"/>
      <c r="BF10" s="192"/>
      <c r="BG10" s="192"/>
      <c r="BH10" s="192"/>
      <c r="BI10" s="192"/>
      <c r="BJ10" s="192"/>
      <c r="BK10" s="192"/>
      <c r="BL10" s="192"/>
      <c r="BM10" s="192"/>
      <c r="BN10" s="192"/>
      <c r="BO10" s="192"/>
      <c r="BP10" s="192"/>
      <c r="BQ10" s="192"/>
      <c r="BR10" s="192"/>
      <c r="BS10" s="192"/>
      <c r="BT10" s="192"/>
      <c r="BU10" s="192"/>
      <c r="BV10" s="192"/>
    </row>
    <row r="11" spans="1:74">
      <c r="A11" s="245"/>
      <c r="B11" s="246"/>
      <c r="C11" s="245"/>
      <c r="D11" s="245"/>
      <c r="E11" s="245"/>
      <c r="F11" s="245"/>
      <c r="G11" s="245"/>
      <c r="H11" s="245"/>
      <c r="I11" s="245"/>
      <c r="J11" s="247"/>
      <c r="K11" s="245"/>
      <c r="L11" s="245"/>
      <c r="M11" s="245"/>
      <c r="N11" s="245"/>
      <c r="O11" s="245"/>
      <c r="P11" s="245"/>
      <c r="Q11" s="246"/>
      <c r="R11" s="247"/>
      <c r="S11" s="245"/>
      <c r="T11" s="245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2"/>
      <c r="BF11" s="192"/>
      <c r="BG11" s="192"/>
      <c r="BH11" s="192"/>
      <c r="BI11" s="192"/>
      <c r="BJ11" s="192"/>
      <c r="BK11" s="192"/>
      <c r="BL11" s="192"/>
      <c r="BM11" s="192"/>
      <c r="BN11" s="192"/>
      <c r="BO11" s="192"/>
      <c r="BP11" s="192"/>
      <c r="BQ11" s="192"/>
      <c r="BR11" s="192"/>
      <c r="BS11" s="192"/>
      <c r="BT11" s="192"/>
      <c r="BU11" s="192"/>
      <c r="BV11" s="192"/>
    </row>
    <row r="12" spans="1:74">
      <c r="A12" s="245"/>
      <c r="B12" s="140" t="s">
        <v>11</v>
      </c>
      <c r="C12" s="141" t="s">
        <v>12</v>
      </c>
      <c r="D12" s="152" t="s">
        <v>13</v>
      </c>
      <c r="E12" s="141" t="s">
        <v>14</v>
      </c>
      <c r="F12" s="152" t="s">
        <v>15</v>
      </c>
      <c r="G12" s="142" t="s">
        <v>16</v>
      </c>
      <c r="H12" s="142" t="s">
        <v>17</v>
      </c>
      <c r="I12" s="142" t="s">
        <v>18</v>
      </c>
      <c r="J12" s="143" t="s">
        <v>19</v>
      </c>
      <c r="K12" s="141" t="s">
        <v>20</v>
      </c>
      <c r="L12" s="141" t="s">
        <v>21</v>
      </c>
      <c r="M12" s="152" t="s">
        <v>22</v>
      </c>
      <c r="N12" s="152" t="s">
        <v>23</v>
      </c>
      <c r="O12" s="152" t="s">
        <v>24</v>
      </c>
      <c r="P12" s="152" t="s">
        <v>25</v>
      </c>
      <c r="Q12" s="144" t="s">
        <v>26</v>
      </c>
      <c r="R12" s="143" t="s">
        <v>27</v>
      </c>
      <c r="S12" s="144" t="s">
        <v>28</v>
      </c>
      <c r="T12" s="8" t="s">
        <v>29</v>
      </c>
      <c r="U12" s="8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  <c r="AF12" s="191"/>
      <c r="AG12" s="191"/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2"/>
      <c r="BF12" s="192"/>
      <c r="BG12" s="192"/>
      <c r="BH12" s="192"/>
      <c r="BI12" s="192"/>
      <c r="BJ12" s="192"/>
      <c r="BK12" s="192"/>
      <c r="BL12" s="192"/>
      <c r="BM12" s="192"/>
      <c r="BN12" s="192"/>
      <c r="BO12" s="192"/>
      <c r="BP12" s="192"/>
      <c r="BQ12" s="192"/>
      <c r="BR12" s="192"/>
      <c r="BS12" s="192"/>
      <c r="BT12" s="192"/>
      <c r="BU12" s="192"/>
      <c r="BV12" s="192"/>
    </row>
    <row r="13" spans="1:74">
      <c r="A13" s="120"/>
      <c r="B13" s="121" t="s">
        <v>0</v>
      </c>
      <c r="C13" s="248"/>
      <c r="D13" s="122" t="s">
        <v>0</v>
      </c>
      <c r="E13" s="122" t="s">
        <v>0</v>
      </c>
      <c r="F13" s="122" t="s">
        <v>0</v>
      </c>
      <c r="G13" s="123"/>
      <c r="H13" s="123" t="s">
        <v>0</v>
      </c>
      <c r="I13" s="413" t="s">
        <v>30</v>
      </c>
      <c r="J13" s="414"/>
      <c r="K13" s="124" t="s">
        <v>0</v>
      </c>
      <c r="L13" s="120"/>
      <c r="M13" s="124"/>
      <c r="N13" s="124"/>
      <c r="O13" s="124" t="s">
        <v>31</v>
      </c>
      <c r="P13" s="124"/>
      <c r="Q13" s="125"/>
      <c r="R13" s="126"/>
      <c r="S13" s="127"/>
      <c r="T13" s="127"/>
      <c r="U13" s="35"/>
      <c r="V13" s="35"/>
      <c r="W13" s="35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2"/>
      <c r="BF13" s="192"/>
      <c r="BG13" s="192"/>
      <c r="BH13" s="192"/>
      <c r="BI13" s="192"/>
      <c r="BJ13" s="192"/>
      <c r="BK13" s="192"/>
      <c r="BL13" s="192"/>
      <c r="BM13" s="192"/>
      <c r="BN13" s="192"/>
      <c r="BO13" s="192"/>
      <c r="BP13" s="192"/>
      <c r="BQ13" s="192"/>
      <c r="BR13" s="192"/>
      <c r="BS13" s="192"/>
      <c r="BT13" s="192"/>
      <c r="BU13" s="192"/>
      <c r="BV13" s="192"/>
    </row>
    <row r="14" spans="1:74">
      <c r="A14" s="128"/>
      <c r="B14" s="129" t="s">
        <v>32</v>
      </c>
      <c r="C14" s="123" t="s">
        <v>32</v>
      </c>
      <c r="D14" s="123" t="s">
        <v>33</v>
      </c>
      <c r="E14" s="123" t="s">
        <v>126</v>
      </c>
      <c r="F14" s="123" t="s">
        <v>0</v>
      </c>
      <c r="G14" s="123"/>
      <c r="H14" s="123" t="s">
        <v>0</v>
      </c>
      <c r="I14" s="415"/>
      <c r="J14" s="416"/>
      <c r="K14" s="153" t="s">
        <v>35</v>
      </c>
      <c r="L14" s="130" t="s">
        <v>36</v>
      </c>
      <c r="M14" s="130" t="s">
        <v>37</v>
      </c>
      <c r="N14" s="130" t="s">
        <v>38</v>
      </c>
      <c r="O14" s="130" t="s">
        <v>39</v>
      </c>
      <c r="P14" s="120" t="s">
        <v>40</v>
      </c>
      <c r="Q14" s="121" t="s">
        <v>41</v>
      </c>
      <c r="R14" s="131" t="s">
        <v>42</v>
      </c>
      <c r="S14" s="127" t="s">
        <v>43</v>
      </c>
      <c r="T14" s="132" t="s">
        <v>44</v>
      </c>
      <c r="U14" s="35"/>
      <c r="V14" s="35"/>
      <c r="W14" s="35"/>
      <c r="X14" s="191"/>
      <c r="Y14" s="191"/>
      <c r="Z14" s="191"/>
      <c r="AA14" s="191"/>
      <c r="AB14" s="191"/>
      <c r="AC14" s="191"/>
      <c r="AD14" s="191"/>
      <c r="AE14" s="191"/>
      <c r="AF14" s="191"/>
      <c r="AG14" s="191"/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2"/>
      <c r="BF14" s="192"/>
      <c r="BG14" s="192"/>
      <c r="BH14" s="192"/>
      <c r="BI14" s="192"/>
      <c r="BJ14" s="192"/>
      <c r="BK14" s="192"/>
      <c r="BL14" s="192"/>
      <c r="BM14" s="192"/>
      <c r="BN14" s="192"/>
      <c r="BO14" s="192"/>
      <c r="BP14" s="192"/>
      <c r="BQ14" s="192"/>
      <c r="BR14" s="192"/>
      <c r="BS14" s="192"/>
      <c r="BT14" s="192"/>
      <c r="BU14" s="192"/>
      <c r="BV14" s="192"/>
    </row>
    <row r="15" spans="1:74">
      <c r="A15" s="133" t="s">
        <v>45</v>
      </c>
      <c r="B15" s="134" t="s">
        <v>46</v>
      </c>
      <c r="C15" s="135" t="s">
        <v>47</v>
      </c>
      <c r="D15" s="135" t="s">
        <v>48</v>
      </c>
      <c r="E15" s="135" t="s">
        <v>49</v>
      </c>
      <c r="F15" s="135" t="s">
        <v>50</v>
      </c>
      <c r="G15" s="135" t="s">
        <v>51</v>
      </c>
      <c r="H15" s="135" t="s">
        <v>52</v>
      </c>
      <c r="I15" s="136" t="s">
        <v>53</v>
      </c>
      <c r="J15" s="137" t="s">
        <v>54</v>
      </c>
      <c r="K15" s="85" t="s">
        <v>55</v>
      </c>
      <c r="L15" s="20" t="s">
        <v>127</v>
      </c>
      <c r="M15" s="138" t="s">
        <v>128</v>
      </c>
      <c r="N15" s="138" t="s">
        <v>58</v>
      </c>
      <c r="O15" s="138" t="s">
        <v>59</v>
      </c>
      <c r="P15" s="133" t="s">
        <v>78</v>
      </c>
      <c r="Q15" s="134" t="s">
        <v>61</v>
      </c>
      <c r="R15" s="139" t="s">
        <v>61</v>
      </c>
      <c r="S15" s="85" t="s">
        <v>62</v>
      </c>
      <c r="T15" s="138" t="s">
        <v>63</v>
      </c>
      <c r="U15" s="35"/>
      <c r="V15" s="35"/>
      <c r="W15" s="35"/>
      <c r="X15" s="191"/>
      <c r="Y15" s="191"/>
      <c r="Z15" s="191"/>
      <c r="AA15" s="191"/>
      <c r="AB15" s="191"/>
      <c r="AC15" s="191"/>
      <c r="AD15" s="191"/>
      <c r="AE15" s="191"/>
      <c r="AF15" s="191"/>
      <c r="AG15" s="191"/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2"/>
      <c r="BF15" s="192"/>
      <c r="BG15" s="192"/>
      <c r="BH15" s="192"/>
      <c r="BI15" s="192"/>
      <c r="BJ15" s="192"/>
      <c r="BK15" s="192"/>
      <c r="BL15" s="192"/>
      <c r="BM15" s="192"/>
      <c r="BN15" s="192"/>
      <c r="BO15" s="192"/>
      <c r="BP15" s="192"/>
      <c r="BQ15" s="192"/>
      <c r="BR15" s="192"/>
      <c r="BS15" s="192"/>
      <c r="BT15" s="192"/>
      <c r="BU15" s="192"/>
      <c r="BV15" s="192"/>
    </row>
    <row r="16" spans="1:74" ht="20.25">
      <c r="A16" s="72">
        <v>1</v>
      </c>
      <c r="B16" s="398">
        <v>6003</v>
      </c>
      <c r="C16" s="399" t="s">
        <v>132</v>
      </c>
      <c r="D16" s="376" t="s">
        <v>201</v>
      </c>
      <c r="E16" s="378" t="s">
        <v>202</v>
      </c>
      <c r="F16" s="400">
        <v>101374</v>
      </c>
      <c r="G16" s="400">
        <v>0</v>
      </c>
      <c r="H16" s="401">
        <v>0</v>
      </c>
      <c r="I16" s="378"/>
      <c r="J16" s="401">
        <v>0</v>
      </c>
      <c r="K16" s="402">
        <f>(+F16+G16+H16+J16)</f>
        <v>101374</v>
      </c>
      <c r="L16" s="402">
        <f>ROUND((K17*0.3385),0)</f>
        <v>20784</v>
      </c>
      <c r="M16" s="403">
        <f>ROUNDUP((19.03*26),0)</f>
        <v>495</v>
      </c>
      <c r="N16" s="402">
        <v>0</v>
      </c>
      <c r="O16" s="403">
        <f t="shared" ref="O16:O19" si="0">ROUND((K16*0.0145),0)</f>
        <v>1470</v>
      </c>
      <c r="P16" s="403">
        <f>ROUND((7.19*26),0)</f>
        <v>187</v>
      </c>
      <c r="Q16" s="403">
        <f>ROUND((8150),0)</f>
        <v>8150</v>
      </c>
      <c r="R16" s="403">
        <f>ROUND((373),0)</f>
        <v>373</v>
      </c>
      <c r="S16" s="403">
        <f>+L16+M16+N16+O16+P16+Q16+R16</f>
        <v>31459</v>
      </c>
      <c r="T16" s="403">
        <f>+K16+S16</f>
        <v>132833</v>
      </c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191"/>
      <c r="AG16" s="191"/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2"/>
      <c r="BF16" s="192"/>
      <c r="BG16" s="192"/>
      <c r="BH16" s="192"/>
      <c r="BI16" s="192"/>
      <c r="BJ16" s="192"/>
      <c r="BK16" s="192"/>
      <c r="BL16" s="192"/>
      <c r="BM16" s="192"/>
      <c r="BN16" s="192"/>
      <c r="BO16" s="192"/>
      <c r="BP16" s="192"/>
      <c r="BQ16" s="192"/>
      <c r="BR16" s="192"/>
      <c r="BS16" s="192"/>
      <c r="BT16" s="192"/>
      <c r="BU16" s="192"/>
      <c r="BV16" s="192"/>
    </row>
    <row r="17" spans="1:74" ht="21.75">
      <c r="A17" s="72">
        <f>A16+1</f>
        <v>2</v>
      </c>
      <c r="B17" s="156">
        <v>6063</v>
      </c>
      <c r="C17" s="157" t="s">
        <v>146</v>
      </c>
      <c r="D17" s="155" t="s">
        <v>203</v>
      </c>
      <c r="E17" s="72" t="s">
        <v>204</v>
      </c>
      <c r="F17" s="242">
        <v>61400</v>
      </c>
      <c r="G17" s="242">
        <v>0</v>
      </c>
      <c r="H17" s="241">
        <v>0</v>
      </c>
      <c r="I17" s="72"/>
      <c r="J17" s="241">
        <v>0</v>
      </c>
      <c r="K17" s="159">
        <f>(+F17+G17+H17+J17)</f>
        <v>61400</v>
      </c>
      <c r="L17" s="159">
        <f>ROUND((K17*0.3385),0)</f>
        <v>20784</v>
      </c>
      <c r="M17" s="282">
        <f>ROUNDUP((19.03*26),0)</f>
        <v>495</v>
      </c>
      <c r="N17" s="159">
        <v>0</v>
      </c>
      <c r="O17" s="282">
        <f t="shared" si="0"/>
        <v>890</v>
      </c>
      <c r="P17" s="282">
        <f>ROUND((7.19*26),0)</f>
        <v>187</v>
      </c>
      <c r="Q17" s="260">
        <f>ROUND((0),0)</f>
        <v>0</v>
      </c>
      <c r="R17" s="260">
        <f>ROUND((0),0)</f>
        <v>0</v>
      </c>
      <c r="S17" s="282">
        <f>+L17+M17+N17+O17+P17+Q17+R17</f>
        <v>22356</v>
      </c>
      <c r="T17" s="282">
        <f>+K17+S17</f>
        <v>83756</v>
      </c>
      <c r="U17" s="191"/>
      <c r="V17" s="191"/>
      <c r="W17" s="191"/>
      <c r="X17" s="191"/>
      <c r="Y17" s="191"/>
      <c r="Z17" s="191"/>
      <c r="AA17" s="191"/>
      <c r="AB17" s="191"/>
      <c r="AC17" s="191"/>
      <c r="AD17" s="191"/>
      <c r="AE17" s="191"/>
      <c r="AF17" s="191"/>
      <c r="AG17" s="191"/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2"/>
      <c r="BF17" s="192"/>
      <c r="BG17" s="192"/>
      <c r="BH17" s="192"/>
      <c r="BI17" s="192"/>
      <c r="BJ17" s="192"/>
      <c r="BK17" s="192"/>
      <c r="BL17" s="192"/>
      <c r="BM17" s="192"/>
      <c r="BN17" s="192"/>
      <c r="BO17" s="192"/>
      <c r="BP17" s="192"/>
      <c r="BQ17" s="192"/>
      <c r="BR17" s="192"/>
      <c r="BS17" s="192"/>
      <c r="BT17" s="192"/>
      <c r="BU17" s="192"/>
      <c r="BV17" s="192"/>
    </row>
    <row r="18" spans="1:74" ht="32.25">
      <c r="A18" s="72">
        <f t="shared" ref="A18:A40" si="1">A17+1</f>
        <v>3</v>
      </c>
      <c r="B18" s="154">
        <v>6848</v>
      </c>
      <c r="C18" s="155" t="s">
        <v>205</v>
      </c>
      <c r="D18" s="155" t="s">
        <v>206</v>
      </c>
      <c r="E18" s="72" t="s">
        <v>207</v>
      </c>
      <c r="F18" s="242">
        <v>30169</v>
      </c>
      <c r="G18" s="242">
        <v>0</v>
      </c>
      <c r="H18" s="241">
        <v>0</v>
      </c>
      <c r="I18" s="72"/>
      <c r="J18" s="241">
        <v>0</v>
      </c>
      <c r="K18" s="159">
        <f t="shared" ref="K18:K19" si="2">(+F18+G18+H18+J18)</f>
        <v>30169</v>
      </c>
      <c r="L18" s="159">
        <f t="shared" ref="L18:L19" si="3">ROUND((K18*0.3385),0)</f>
        <v>10212</v>
      </c>
      <c r="M18" s="282">
        <f t="shared" ref="M18:M19" si="4">ROUNDUP((19.03*26),0)</f>
        <v>495</v>
      </c>
      <c r="N18" s="159">
        <v>0</v>
      </c>
      <c r="O18" s="282">
        <f t="shared" si="0"/>
        <v>437</v>
      </c>
      <c r="P18" s="282">
        <f t="shared" ref="P18:P19" si="5">ROUND((7.19*26),0)</f>
        <v>187</v>
      </c>
      <c r="Q18" s="260">
        <f>ROUND((4141),0)</f>
        <v>4141</v>
      </c>
      <c r="R18" s="260">
        <f>ROUND((373),0)</f>
        <v>373</v>
      </c>
      <c r="S18" s="282">
        <f t="shared" ref="S18" si="6">+L18+M18+N18+O18+P18+Q18+R18</f>
        <v>15845</v>
      </c>
      <c r="T18" s="282">
        <f t="shared" ref="T18:T19" si="7">+K18+S18</f>
        <v>46014</v>
      </c>
      <c r="U18" s="191"/>
      <c r="V18" s="191"/>
      <c r="W18" s="191"/>
      <c r="X18" s="191"/>
      <c r="Y18" s="191"/>
      <c r="Z18" s="191"/>
      <c r="AA18" s="191"/>
      <c r="AB18" s="191"/>
      <c r="AC18" s="191"/>
      <c r="AD18" s="191"/>
      <c r="AE18" s="191"/>
      <c r="AF18" s="191"/>
      <c r="AG18" s="191"/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2"/>
      <c r="BF18" s="192"/>
      <c r="BG18" s="192"/>
      <c r="BH18" s="192"/>
      <c r="BI18" s="192"/>
      <c r="BJ18" s="192"/>
      <c r="BK18" s="192"/>
      <c r="BL18" s="192"/>
      <c r="BM18" s="192"/>
      <c r="BN18" s="192"/>
      <c r="BO18" s="192"/>
      <c r="BP18" s="192"/>
      <c r="BQ18" s="192"/>
      <c r="BR18" s="192"/>
      <c r="BS18" s="192"/>
      <c r="BT18" s="192"/>
      <c r="BU18" s="192"/>
      <c r="BV18" s="192"/>
    </row>
    <row r="19" spans="1:74">
      <c r="A19" s="72">
        <f t="shared" si="1"/>
        <v>4</v>
      </c>
      <c r="B19" s="375">
        <v>6163</v>
      </c>
      <c r="C19" s="376" t="s">
        <v>208</v>
      </c>
      <c r="D19" s="377" t="s">
        <v>209</v>
      </c>
      <c r="E19" s="378" t="s">
        <v>110</v>
      </c>
      <c r="F19" s="379">
        <v>26520</v>
      </c>
      <c r="G19" s="379">
        <v>0</v>
      </c>
      <c r="H19" s="380">
        <v>0</v>
      </c>
      <c r="I19" s="378"/>
      <c r="J19" s="380">
        <v>0</v>
      </c>
      <c r="K19" s="381">
        <f t="shared" si="2"/>
        <v>26520</v>
      </c>
      <c r="L19" s="381">
        <f t="shared" si="3"/>
        <v>8977</v>
      </c>
      <c r="M19" s="382">
        <f t="shared" si="4"/>
        <v>495</v>
      </c>
      <c r="N19" s="381">
        <v>0</v>
      </c>
      <c r="O19" s="382">
        <f t="shared" si="0"/>
        <v>385</v>
      </c>
      <c r="P19" s="382">
        <f t="shared" si="5"/>
        <v>187</v>
      </c>
      <c r="Q19" s="354">
        <v>7215</v>
      </c>
      <c r="R19" s="354">
        <v>554</v>
      </c>
      <c r="S19" s="382">
        <f>+L19+M19+N19+O19+P19+Q19+R19</f>
        <v>17813</v>
      </c>
      <c r="T19" s="382">
        <f t="shared" si="7"/>
        <v>44333</v>
      </c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2"/>
      <c r="BF19" s="192"/>
      <c r="BG19" s="192"/>
      <c r="BH19" s="192"/>
      <c r="BI19" s="192"/>
      <c r="BJ19" s="192"/>
      <c r="BK19" s="192"/>
      <c r="BL19" s="192"/>
      <c r="BM19" s="192"/>
      <c r="BN19" s="192"/>
      <c r="BO19" s="192"/>
      <c r="BP19" s="192"/>
      <c r="BQ19" s="192"/>
      <c r="BR19" s="192"/>
      <c r="BS19" s="192"/>
      <c r="BT19" s="192"/>
      <c r="BU19" s="192"/>
      <c r="BV19" s="192"/>
    </row>
    <row r="20" spans="1:74">
      <c r="A20" s="72">
        <f t="shared" si="1"/>
        <v>5</v>
      </c>
      <c r="B20" s="160">
        <v>6005</v>
      </c>
      <c r="C20" s="155" t="s">
        <v>210</v>
      </c>
      <c r="D20" s="158" t="s">
        <v>65</v>
      </c>
      <c r="E20" s="82" t="s">
        <v>105</v>
      </c>
      <c r="F20" s="250">
        <v>0</v>
      </c>
      <c r="G20" s="250">
        <v>0</v>
      </c>
      <c r="H20" s="250">
        <v>0</v>
      </c>
      <c r="I20" s="72"/>
      <c r="J20" s="250">
        <v>0</v>
      </c>
      <c r="K20" s="161">
        <f>(+F20+G20+H20+J20)</f>
        <v>0</v>
      </c>
      <c r="L20" s="161">
        <f>ROUND((K21*0.3077),0)</f>
        <v>0</v>
      </c>
      <c r="M20" s="260">
        <v>0</v>
      </c>
      <c r="N20" s="161">
        <v>0</v>
      </c>
      <c r="O20" s="260">
        <f>ROUND((K20*0.0145),0)</f>
        <v>0</v>
      </c>
      <c r="P20" s="161">
        <v>0</v>
      </c>
      <c r="Q20" s="161">
        <v>0</v>
      </c>
      <c r="R20" s="161">
        <v>0</v>
      </c>
      <c r="S20" s="260">
        <f>+L20+M20+N20+O20+P20+Q20+R20</f>
        <v>0</v>
      </c>
      <c r="T20" s="260">
        <f>+K20+S20</f>
        <v>0</v>
      </c>
      <c r="U20" s="191"/>
      <c r="V20" s="191"/>
      <c r="W20" s="191"/>
      <c r="X20" s="191"/>
      <c r="Y20" s="191"/>
      <c r="Z20" s="191"/>
      <c r="AA20" s="191"/>
      <c r="AB20" s="191"/>
      <c r="AC20" s="191"/>
      <c r="AD20" s="191"/>
      <c r="AE20" s="191"/>
      <c r="AF20" s="191"/>
      <c r="AG20" s="191"/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2"/>
      <c r="BF20" s="192"/>
      <c r="BG20" s="192"/>
      <c r="BH20" s="192"/>
      <c r="BI20" s="192"/>
      <c r="BJ20" s="192"/>
      <c r="BK20" s="192"/>
      <c r="BL20" s="192"/>
      <c r="BM20" s="192"/>
      <c r="BN20" s="192"/>
      <c r="BO20" s="192"/>
      <c r="BP20" s="192"/>
      <c r="BQ20" s="192"/>
      <c r="BR20" s="192"/>
      <c r="BS20" s="192"/>
      <c r="BT20" s="192"/>
      <c r="BU20" s="192"/>
      <c r="BV20" s="192"/>
    </row>
    <row r="21" spans="1:74" ht="21.75">
      <c r="A21" s="72">
        <f t="shared" si="1"/>
        <v>6</v>
      </c>
      <c r="B21" s="162">
        <v>6814</v>
      </c>
      <c r="C21" s="155" t="s">
        <v>170</v>
      </c>
      <c r="D21" s="155" t="s">
        <v>211</v>
      </c>
      <c r="E21" s="82" t="s">
        <v>143</v>
      </c>
      <c r="F21" s="242">
        <v>0</v>
      </c>
      <c r="G21" s="242">
        <v>0</v>
      </c>
      <c r="H21" s="241">
        <v>0</v>
      </c>
      <c r="I21" s="72"/>
      <c r="J21" s="241">
        <v>0</v>
      </c>
      <c r="K21" s="159">
        <f>(+F21+G21+H21+J21)</f>
        <v>0</v>
      </c>
      <c r="L21" s="159">
        <f>ROUND((K21*0.3077),0)</f>
        <v>0</v>
      </c>
      <c r="M21" s="282">
        <v>0</v>
      </c>
      <c r="N21" s="159">
        <v>0</v>
      </c>
      <c r="O21" s="282">
        <f t="shared" ref="O21:O28" si="8">ROUND((K21*0.0145),0)</f>
        <v>0</v>
      </c>
      <c r="P21" s="159">
        <v>0</v>
      </c>
      <c r="Q21" s="159">
        <v>0</v>
      </c>
      <c r="R21" s="159">
        <v>0</v>
      </c>
      <c r="S21" s="282">
        <f>+L21+M21+N21+O21+P21+Q21+R21</f>
        <v>0</v>
      </c>
      <c r="T21" s="282">
        <f t="shared" ref="T21:T28" si="9">+K21+S21</f>
        <v>0</v>
      </c>
      <c r="U21" s="191"/>
      <c r="V21" s="191"/>
      <c r="W21" s="191"/>
      <c r="X21" s="191"/>
      <c r="Y21" s="191"/>
      <c r="Z21" s="191"/>
      <c r="AA21" s="191"/>
      <c r="AB21" s="191"/>
      <c r="AC21" s="191"/>
      <c r="AD21" s="191"/>
      <c r="AE21" s="191"/>
      <c r="AF21" s="191"/>
      <c r="AG21" s="191"/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2"/>
      <c r="BF21" s="192"/>
      <c r="BG21" s="192"/>
      <c r="BH21" s="192"/>
      <c r="BI21" s="192"/>
      <c r="BJ21" s="192"/>
      <c r="BK21" s="192"/>
      <c r="BL21" s="192"/>
      <c r="BM21" s="192"/>
      <c r="BN21" s="192"/>
      <c r="BO21" s="192"/>
      <c r="BP21" s="192"/>
      <c r="BQ21" s="192"/>
      <c r="BR21" s="192"/>
      <c r="BS21" s="192"/>
      <c r="BT21" s="192"/>
      <c r="BU21" s="192"/>
      <c r="BV21" s="192"/>
    </row>
    <row r="22" spans="1:74" ht="21.75">
      <c r="A22" s="72">
        <f t="shared" si="1"/>
        <v>7</v>
      </c>
      <c r="B22" s="162">
        <v>6004</v>
      </c>
      <c r="C22" s="155" t="s">
        <v>212</v>
      </c>
      <c r="D22" s="158" t="s">
        <v>65</v>
      </c>
      <c r="E22" s="82" t="s">
        <v>110</v>
      </c>
      <c r="F22" s="242">
        <v>0</v>
      </c>
      <c r="G22" s="242">
        <v>0</v>
      </c>
      <c r="H22" s="241">
        <v>0</v>
      </c>
      <c r="I22" s="72"/>
      <c r="J22" s="241">
        <v>0</v>
      </c>
      <c r="K22" s="159">
        <f t="shared" ref="K22:K28" si="10">(+F22+G22+H22+J22)</f>
        <v>0</v>
      </c>
      <c r="L22" s="159">
        <f t="shared" ref="L22:L27" si="11">ROUND((K22*0.3077),0)</f>
        <v>0</v>
      </c>
      <c r="M22" s="159">
        <v>0</v>
      </c>
      <c r="N22" s="159">
        <v>0</v>
      </c>
      <c r="O22" s="282">
        <f t="shared" si="8"/>
        <v>0</v>
      </c>
      <c r="P22" s="159">
        <v>0</v>
      </c>
      <c r="Q22" s="159">
        <v>0</v>
      </c>
      <c r="R22" s="159">
        <v>0</v>
      </c>
      <c r="S22" s="282">
        <f t="shared" ref="S22:S28" si="12">+L22+M22+N22+O22+P22+Q22+R22</f>
        <v>0</v>
      </c>
      <c r="T22" s="282">
        <f t="shared" si="9"/>
        <v>0</v>
      </c>
      <c r="U22" s="191"/>
      <c r="V22" s="191"/>
      <c r="W22" s="191"/>
      <c r="X22" s="191"/>
      <c r="Y22" s="191"/>
      <c r="Z22" s="191"/>
      <c r="AA22" s="191"/>
      <c r="AB22" s="191"/>
      <c r="AC22" s="191"/>
      <c r="AD22" s="191"/>
      <c r="AE22" s="191"/>
      <c r="AF22" s="191"/>
      <c r="AG22" s="191"/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2"/>
      <c r="BF22" s="192"/>
      <c r="BG22" s="192"/>
      <c r="BH22" s="192"/>
      <c r="BI22" s="192"/>
      <c r="BJ22" s="192"/>
      <c r="BK22" s="192"/>
      <c r="BL22" s="192"/>
      <c r="BM22" s="192"/>
      <c r="BN22" s="192"/>
      <c r="BO22" s="192"/>
      <c r="BP22" s="192"/>
      <c r="BQ22" s="192"/>
      <c r="BR22" s="192"/>
      <c r="BS22" s="192"/>
      <c r="BT22" s="192"/>
      <c r="BU22" s="192"/>
      <c r="BV22" s="192"/>
    </row>
    <row r="23" spans="1:74" ht="21.75">
      <c r="A23" s="72">
        <f t="shared" si="1"/>
        <v>8</v>
      </c>
      <c r="B23" s="162">
        <v>6006</v>
      </c>
      <c r="C23" s="155" t="s">
        <v>212</v>
      </c>
      <c r="D23" s="158" t="s">
        <v>65</v>
      </c>
      <c r="E23" s="82" t="s">
        <v>110</v>
      </c>
      <c r="F23" s="242">
        <v>0</v>
      </c>
      <c r="G23" s="242">
        <v>0</v>
      </c>
      <c r="H23" s="241">
        <v>0</v>
      </c>
      <c r="I23" s="72"/>
      <c r="J23" s="241">
        <v>0</v>
      </c>
      <c r="K23" s="159">
        <f t="shared" si="10"/>
        <v>0</v>
      </c>
      <c r="L23" s="159">
        <f t="shared" si="11"/>
        <v>0</v>
      </c>
      <c r="M23" s="159">
        <v>0</v>
      </c>
      <c r="N23" s="159">
        <v>0</v>
      </c>
      <c r="O23" s="282">
        <f t="shared" si="8"/>
        <v>0</v>
      </c>
      <c r="P23" s="159">
        <v>0</v>
      </c>
      <c r="Q23" s="159">
        <v>0</v>
      </c>
      <c r="R23" s="159">
        <v>0</v>
      </c>
      <c r="S23" s="282">
        <f t="shared" si="12"/>
        <v>0</v>
      </c>
      <c r="T23" s="282">
        <f t="shared" si="9"/>
        <v>0</v>
      </c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191"/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2"/>
      <c r="BF23" s="192"/>
      <c r="BG23" s="192"/>
      <c r="BH23" s="192"/>
      <c r="BI23" s="192"/>
      <c r="BJ23" s="192"/>
      <c r="BK23" s="192"/>
      <c r="BL23" s="192"/>
      <c r="BM23" s="192"/>
      <c r="BN23" s="192"/>
      <c r="BO23" s="192"/>
      <c r="BP23" s="192"/>
      <c r="BQ23" s="192"/>
      <c r="BR23" s="192"/>
      <c r="BS23" s="192"/>
      <c r="BT23" s="192"/>
      <c r="BU23" s="192"/>
      <c r="BV23" s="192"/>
    </row>
    <row r="24" spans="1:74">
      <c r="A24" s="72">
        <f t="shared" si="1"/>
        <v>9</v>
      </c>
      <c r="B24" s="162">
        <v>6099</v>
      </c>
      <c r="C24" s="155" t="s">
        <v>213</v>
      </c>
      <c r="D24" s="158" t="s">
        <v>65</v>
      </c>
      <c r="E24" s="82" t="s">
        <v>112</v>
      </c>
      <c r="F24" s="242">
        <v>0</v>
      </c>
      <c r="G24" s="242">
        <v>0</v>
      </c>
      <c r="H24" s="241">
        <v>0</v>
      </c>
      <c r="I24" s="72"/>
      <c r="J24" s="241">
        <v>0</v>
      </c>
      <c r="K24" s="159">
        <f t="shared" si="10"/>
        <v>0</v>
      </c>
      <c r="L24" s="159">
        <f t="shared" si="11"/>
        <v>0</v>
      </c>
      <c r="M24" s="159">
        <v>0</v>
      </c>
      <c r="N24" s="159">
        <v>0</v>
      </c>
      <c r="O24" s="282">
        <f t="shared" si="8"/>
        <v>0</v>
      </c>
      <c r="P24" s="159">
        <v>0</v>
      </c>
      <c r="Q24" s="159">
        <v>0</v>
      </c>
      <c r="R24" s="159">
        <v>0</v>
      </c>
      <c r="S24" s="282">
        <f t="shared" si="12"/>
        <v>0</v>
      </c>
      <c r="T24" s="282">
        <f t="shared" si="9"/>
        <v>0</v>
      </c>
      <c r="U24" s="191"/>
      <c r="V24" s="191"/>
      <c r="W24" s="191"/>
      <c r="X24" s="191"/>
      <c r="Y24" s="191"/>
      <c r="Z24" s="191"/>
      <c r="AA24" s="191"/>
      <c r="AB24" s="191"/>
      <c r="AC24" s="191"/>
      <c r="AD24" s="191"/>
      <c r="AE24" s="191"/>
      <c r="AF24" s="191"/>
      <c r="AG24" s="191"/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2"/>
      <c r="BF24" s="192"/>
      <c r="BG24" s="192"/>
      <c r="BH24" s="192"/>
      <c r="BI24" s="192"/>
      <c r="BJ24" s="192"/>
      <c r="BK24" s="192"/>
      <c r="BL24" s="192"/>
      <c r="BM24" s="192"/>
      <c r="BN24" s="192"/>
      <c r="BO24" s="192"/>
      <c r="BP24" s="192"/>
      <c r="BQ24" s="192"/>
      <c r="BR24" s="192"/>
      <c r="BS24" s="192"/>
      <c r="BT24" s="192"/>
      <c r="BU24" s="192"/>
      <c r="BV24" s="192"/>
    </row>
    <row r="25" spans="1:74">
      <c r="A25" s="72">
        <f t="shared" si="1"/>
        <v>10</v>
      </c>
      <c r="B25" s="162">
        <v>6935</v>
      </c>
      <c r="C25" s="155" t="s">
        <v>214</v>
      </c>
      <c r="D25" s="158" t="s">
        <v>65</v>
      </c>
      <c r="E25" s="82" t="s">
        <v>110</v>
      </c>
      <c r="F25" s="242">
        <v>0</v>
      </c>
      <c r="G25" s="242">
        <v>0</v>
      </c>
      <c r="H25" s="241">
        <v>0</v>
      </c>
      <c r="I25" s="72"/>
      <c r="J25" s="241">
        <v>0</v>
      </c>
      <c r="K25" s="159">
        <f t="shared" si="10"/>
        <v>0</v>
      </c>
      <c r="L25" s="159">
        <f t="shared" si="11"/>
        <v>0</v>
      </c>
      <c r="M25" s="159">
        <v>0</v>
      </c>
      <c r="N25" s="159">
        <v>0</v>
      </c>
      <c r="O25" s="282">
        <f t="shared" si="8"/>
        <v>0</v>
      </c>
      <c r="P25" s="159">
        <v>0</v>
      </c>
      <c r="Q25" s="159">
        <v>0</v>
      </c>
      <c r="R25" s="159">
        <v>0</v>
      </c>
      <c r="S25" s="282">
        <f t="shared" si="12"/>
        <v>0</v>
      </c>
      <c r="T25" s="282">
        <f t="shared" si="9"/>
        <v>0</v>
      </c>
      <c r="U25" s="191"/>
      <c r="V25" s="191"/>
      <c r="W25" s="191"/>
      <c r="X25" s="191"/>
      <c r="Y25" s="191"/>
      <c r="Z25" s="191"/>
      <c r="AA25" s="191"/>
      <c r="AB25" s="191"/>
      <c r="AC25" s="191"/>
      <c r="AD25" s="191"/>
      <c r="AE25" s="191"/>
      <c r="AF25" s="191"/>
      <c r="AG25" s="191"/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2"/>
      <c r="BF25" s="192"/>
      <c r="BG25" s="192"/>
      <c r="BH25" s="192"/>
      <c r="BI25" s="192"/>
      <c r="BJ25" s="192"/>
      <c r="BK25" s="192"/>
      <c r="BL25" s="192"/>
      <c r="BM25" s="192"/>
      <c r="BN25" s="192"/>
      <c r="BO25" s="192"/>
      <c r="BP25" s="192"/>
      <c r="BQ25" s="192"/>
      <c r="BR25" s="192"/>
      <c r="BS25" s="192"/>
      <c r="BT25" s="192"/>
      <c r="BU25" s="192"/>
      <c r="BV25" s="192"/>
    </row>
    <row r="26" spans="1:74">
      <c r="A26" s="72">
        <f t="shared" si="1"/>
        <v>11</v>
      </c>
      <c r="B26" s="162">
        <v>6950</v>
      </c>
      <c r="C26" s="155" t="s">
        <v>215</v>
      </c>
      <c r="D26" s="158" t="s">
        <v>65</v>
      </c>
      <c r="E26" s="82" t="s">
        <v>151</v>
      </c>
      <c r="F26" s="242">
        <v>0</v>
      </c>
      <c r="G26" s="242">
        <v>0</v>
      </c>
      <c r="H26" s="241">
        <v>0</v>
      </c>
      <c r="I26" s="72"/>
      <c r="J26" s="241">
        <v>0</v>
      </c>
      <c r="K26" s="159">
        <f t="shared" si="10"/>
        <v>0</v>
      </c>
      <c r="L26" s="159">
        <f t="shared" si="11"/>
        <v>0</v>
      </c>
      <c r="M26" s="159">
        <v>0</v>
      </c>
      <c r="N26" s="159">
        <v>0</v>
      </c>
      <c r="O26" s="282">
        <f t="shared" si="8"/>
        <v>0</v>
      </c>
      <c r="P26" s="159">
        <v>0</v>
      </c>
      <c r="Q26" s="159">
        <v>0</v>
      </c>
      <c r="R26" s="159">
        <v>0</v>
      </c>
      <c r="S26" s="282">
        <f t="shared" si="12"/>
        <v>0</v>
      </c>
      <c r="T26" s="282">
        <f t="shared" si="9"/>
        <v>0</v>
      </c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  <c r="AE26" s="191"/>
      <c r="AF26" s="191"/>
      <c r="AG26" s="191"/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2"/>
      <c r="BF26" s="192"/>
      <c r="BG26" s="192"/>
      <c r="BH26" s="192"/>
      <c r="BI26" s="192"/>
      <c r="BJ26" s="192"/>
      <c r="BK26" s="192"/>
      <c r="BL26" s="192"/>
      <c r="BM26" s="192"/>
      <c r="BN26" s="192"/>
      <c r="BO26" s="192"/>
      <c r="BP26" s="192"/>
      <c r="BQ26" s="192"/>
      <c r="BR26" s="192"/>
      <c r="BS26" s="192"/>
      <c r="BT26" s="192"/>
      <c r="BU26" s="192"/>
      <c r="BV26" s="192"/>
    </row>
    <row r="27" spans="1:74" ht="21.75">
      <c r="A27" s="72">
        <f t="shared" si="1"/>
        <v>12</v>
      </c>
      <c r="B27" s="162">
        <v>6034</v>
      </c>
      <c r="C27" s="155" t="s">
        <v>155</v>
      </c>
      <c r="D27" s="155" t="s">
        <v>216</v>
      </c>
      <c r="E27" s="82" t="s">
        <v>156</v>
      </c>
      <c r="F27" s="242">
        <v>0</v>
      </c>
      <c r="G27" s="242">
        <v>0</v>
      </c>
      <c r="H27" s="241">
        <v>0</v>
      </c>
      <c r="I27" s="72"/>
      <c r="J27" s="241">
        <v>0</v>
      </c>
      <c r="K27" s="159">
        <f t="shared" si="10"/>
        <v>0</v>
      </c>
      <c r="L27" s="159">
        <f t="shared" si="11"/>
        <v>0</v>
      </c>
      <c r="M27" s="159">
        <v>0</v>
      </c>
      <c r="N27" s="159">
        <v>0</v>
      </c>
      <c r="O27" s="282">
        <f t="shared" si="8"/>
        <v>0</v>
      </c>
      <c r="P27" s="159">
        <v>0</v>
      </c>
      <c r="Q27" s="159">
        <v>0</v>
      </c>
      <c r="R27" s="159">
        <v>0</v>
      </c>
      <c r="S27" s="282">
        <f t="shared" si="12"/>
        <v>0</v>
      </c>
      <c r="T27" s="282">
        <f t="shared" si="9"/>
        <v>0</v>
      </c>
      <c r="U27" s="191"/>
      <c r="V27" s="191"/>
      <c r="W27" s="191"/>
      <c r="X27" s="191"/>
      <c r="Y27" s="191"/>
      <c r="Z27" s="191"/>
      <c r="AA27" s="191"/>
      <c r="AB27" s="191"/>
      <c r="AC27" s="191"/>
      <c r="AD27" s="191"/>
      <c r="AE27" s="191"/>
      <c r="AF27" s="191"/>
      <c r="AG27" s="191"/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2"/>
      <c r="BF27" s="192"/>
      <c r="BG27" s="192"/>
      <c r="BH27" s="192"/>
      <c r="BI27" s="192"/>
      <c r="BJ27" s="192"/>
      <c r="BK27" s="192"/>
      <c r="BL27" s="192"/>
      <c r="BM27" s="192"/>
      <c r="BN27" s="192"/>
      <c r="BO27" s="192"/>
      <c r="BP27" s="192"/>
      <c r="BQ27" s="192"/>
      <c r="BR27" s="192"/>
      <c r="BS27" s="192"/>
      <c r="BT27" s="192"/>
      <c r="BU27" s="192"/>
      <c r="BV27" s="192"/>
    </row>
    <row r="28" spans="1:74">
      <c r="A28" s="72">
        <f t="shared" si="1"/>
        <v>13</v>
      </c>
      <c r="B28" s="156">
        <v>6416</v>
      </c>
      <c r="C28" s="155" t="s">
        <v>217</v>
      </c>
      <c r="D28" s="158" t="s">
        <v>218</v>
      </c>
      <c r="E28" s="72" t="s">
        <v>143</v>
      </c>
      <c r="F28" s="242">
        <v>0</v>
      </c>
      <c r="G28" s="242">
        <v>0</v>
      </c>
      <c r="H28" s="241">
        <v>0</v>
      </c>
      <c r="I28" s="72"/>
      <c r="J28" s="241">
        <v>0</v>
      </c>
      <c r="K28" s="159">
        <f t="shared" si="10"/>
        <v>0</v>
      </c>
      <c r="L28" s="159">
        <f>ROUND((K28*0.3077),0)</f>
        <v>0</v>
      </c>
      <c r="M28" s="159">
        <v>0</v>
      </c>
      <c r="N28" s="159">
        <v>0</v>
      </c>
      <c r="O28" s="282">
        <f t="shared" si="8"/>
        <v>0</v>
      </c>
      <c r="P28" s="159">
        <v>0</v>
      </c>
      <c r="Q28" s="159">
        <v>0</v>
      </c>
      <c r="R28" s="159">
        <v>0</v>
      </c>
      <c r="S28" s="282">
        <f t="shared" si="12"/>
        <v>0</v>
      </c>
      <c r="T28" s="282">
        <f t="shared" si="9"/>
        <v>0</v>
      </c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  <c r="AE28" s="191"/>
      <c r="AF28" s="191"/>
      <c r="AG28" s="191"/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2"/>
      <c r="BV28" s="192"/>
    </row>
    <row r="29" spans="1:74">
      <c r="A29" s="72">
        <f t="shared" si="1"/>
        <v>14</v>
      </c>
      <c r="B29" s="72"/>
      <c r="C29" s="73"/>
      <c r="D29" s="73"/>
      <c r="E29" s="72"/>
      <c r="F29" s="242"/>
      <c r="G29" s="242"/>
      <c r="H29" s="241"/>
      <c r="I29" s="72"/>
      <c r="J29" s="241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91"/>
      <c r="V29" s="191"/>
      <c r="W29" s="191"/>
      <c r="X29" s="191"/>
      <c r="Y29" s="191"/>
      <c r="Z29" s="191"/>
      <c r="AA29" s="191"/>
      <c r="AB29" s="191"/>
      <c r="AC29" s="191"/>
      <c r="AD29" s="191"/>
      <c r="AE29" s="191"/>
      <c r="AF29" s="191"/>
      <c r="AG29" s="191"/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2"/>
      <c r="BF29" s="192"/>
      <c r="BG29" s="192"/>
      <c r="BH29" s="192"/>
      <c r="BI29" s="192"/>
      <c r="BJ29" s="192"/>
      <c r="BK29" s="192"/>
      <c r="BL29" s="192"/>
      <c r="BM29" s="192"/>
      <c r="BN29" s="192"/>
      <c r="BO29" s="192"/>
      <c r="BP29" s="192"/>
      <c r="BQ29" s="192"/>
      <c r="BR29" s="192"/>
      <c r="BS29" s="192"/>
      <c r="BT29" s="192"/>
      <c r="BU29" s="192"/>
      <c r="BV29" s="192"/>
    </row>
    <row r="30" spans="1:74">
      <c r="A30" s="72">
        <f t="shared" si="1"/>
        <v>15</v>
      </c>
      <c r="B30" s="72"/>
      <c r="C30" s="72"/>
      <c r="D30" s="72"/>
      <c r="E30" s="72"/>
      <c r="F30" s="242"/>
      <c r="G30" s="242"/>
      <c r="H30" s="241"/>
      <c r="I30" s="72"/>
      <c r="J30" s="241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91"/>
      <c r="V30" s="191"/>
      <c r="W30" s="191"/>
      <c r="X30" s="191"/>
      <c r="Y30" s="191"/>
      <c r="Z30" s="191"/>
      <c r="AA30" s="191"/>
      <c r="AB30" s="191"/>
      <c r="AC30" s="191"/>
      <c r="AD30" s="191"/>
      <c r="AE30" s="191"/>
      <c r="AF30" s="191"/>
      <c r="AG30" s="191"/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2"/>
      <c r="BF30" s="192"/>
      <c r="BG30" s="192"/>
      <c r="BH30" s="192"/>
      <c r="BI30" s="192"/>
      <c r="BJ30" s="192"/>
      <c r="BK30" s="192"/>
      <c r="BL30" s="192"/>
      <c r="BM30" s="192"/>
      <c r="BN30" s="192"/>
      <c r="BO30" s="192"/>
      <c r="BP30" s="192"/>
      <c r="BQ30" s="192"/>
      <c r="BR30" s="192"/>
      <c r="BS30" s="192"/>
      <c r="BT30" s="192"/>
      <c r="BU30" s="192"/>
      <c r="BV30" s="192"/>
    </row>
    <row r="31" spans="1:74">
      <c r="A31" s="72">
        <f t="shared" si="1"/>
        <v>16</v>
      </c>
      <c r="B31" s="72"/>
      <c r="C31" s="72"/>
      <c r="D31" s="72"/>
      <c r="E31" s="72"/>
      <c r="F31" s="242"/>
      <c r="G31" s="242"/>
      <c r="H31" s="241"/>
      <c r="I31" s="72"/>
      <c r="J31" s="241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91"/>
      <c r="V31" s="191"/>
      <c r="W31" s="191"/>
      <c r="X31" s="191"/>
      <c r="Y31" s="191"/>
      <c r="Z31" s="191"/>
      <c r="AA31" s="191"/>
      <c r="AB31" s="191"/>
      <c r="AC31" s="191"/>
      <c r="AD31" s="191"/>
      <c r="AE31" s="191"/>
      <c r="AF31" s="191"/>
      <c r="AG31" s="191"/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2"/>
      <c r="BF31" s="192"/>
      <c r="BG31" s="192"/>
      <c r="BH31" s="192"/>
      <c r="BI31" s="192"/>
      <c r="BJ31" s="192"/>
      <c r="BK31" s="192"/>
      <c r="BL31" s="192"/>
      <c r="BM31" s="192"/>
      <c r="BN31" s="192"/>
      <c r="BO31" s="192"/>
      <c r="BP31" s="192"/>
      <c r="BQ31" s="192"/>
      <c r="BR31" s="192"/>
      <c r="BS31" s="192"/>
      <c r="BT31" s="192"/>
      <c r="BU31" s="192"/>
      <c r="BV31" s="192"/>
    </row>
    <row r="32" spans="1:74">
      <c r="A32" s="72">
        <f t="shared" si="1"/>
        <v>17</v>
      </c>
      <c r="B32" s="72"/>
      <c r="C32" s="72"/>
      <c r="D32" s="72"/>
      <c r="E32" s="72"/>
      <c r="F32" s="242"/>
      <c r="G32" s="242"/>
      <c r="H32" s="241"/>
      <c r="I32" s="72"/>
      <c r="J32" s="241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91"/>
      <c r="V32" s="191"/>
      <c r="W32" s="191"/>
      <c r="X32" s="191"/>
      <c r="Y32" s="191"/>
      <c r="Z32" s="191"/>
      <c r="AA32" s="191"/>
      <c r="AB32" s="191"/>
      <c r="AC32" s="191"/>
      <c r="AD32" s="191"/>
      <c r="AE32" s="191"/>
      <c r="AF32" s="191"/>
      <c r="AG32" s="191"/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2"/>
      <c r="BF32" s="192"/>
      <c r="BG32" s="192"/>
      <c r="BH32" s="192"/>
      <c r="BI32" s="192"/>
      <c r="BJ32" s="192"/>
      <c r="BK32" s="192"/>
      <c r="BL32" s="192"/>
      <c r="BM32" s="192"/>
      <c r="BN32" s="192"/>
      <c r="BO32" s="192"/>
      <c r="BP32" s="192"/>
      <c r="BQ32" s="192"/>
      <c r="BR32" s="192"/>
      <c r="BS32" s="192"/>
      <c r="BT32" s="192"/>
      <c r="BU32" s="192"/>
      <c r="BV32" s="192"/>
    </row>
    <row r="33" spans="1:74">
      <c r="A33" s="72">
        <f t="shared" si="1"/>
        <v>18</v>
      </c>
      <c r="B33" s="72"/>
      <c r="C33" s="72"/>
      <c r="D33" s="72"/>
      <c r="E33" s="72"/>
      <c r="F33" s="242"/>
      <c r="G33" s="242"/>
      <c r="H33" s="241"/>
      <c r="I33" s="72"/>
      <c r="J33" s="241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91"/>
      <c r="V33" s="191"/>
      <c r="W33" s="191"/>
      <c r="X33" s="191"/>
      <c r="Y33" s="191"/>
      <c r="Z33" s="191"/>
      <c r="AA33" s="191"/>
      <c r="AB33" s="191"/>
      <c r="AC33" s="191"/>
      <c r="AD33" s="191"/>
      <c r="AE33" s="191"/>
      <c r="AF33" s="191"/>
      <c r="AG33" s="191"/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2"/>
      <c r="BF33" s="192"/>
      <c r="BG33" s="192"/>
      <c r="BH33" s="192"/>
      <c r="BI33" s="192"/>
      <c r="BJ33" s="192"/>
      <c r="BK33" s="192"/>
      <c r="BL33" s="192"/>
      <c r="BM33" s="192"/>
      <c r="BN33" s="192"/>
      <c r="BO33" s="192"/>
      <c r="BP33" s="192"/>
      <c r="BQ33" s="192"/>
      <c r="BR33" s="192"/>
      <c r="BS33" s="192"/>
      <c r="BT33" s="192"/>
      <c r="BU33" s="192"/>
      <c r="BV33" s="192"/>
    </row>
    <row r="34" spans="1:74">
      <c r="A34" s="72">
        <f t="shared" si="1"/>
        <v>19</v>
      </c>
      <c r="B34" s="72"/>
      <c r="C34" s="72"/>
      <c r="D34" s="72"/>
      <c r="E34" s="72"/>
      <c r="F34" s="242"/>
      <c r="G34" s="242"/>
      <c r="H34" s="241"/>
      <c r="I34" s="72"/>
      <c r="J34" s="241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91"/>
      <c r="V34" s="191"/>
      <c r="W34" s="191"/>
      <c r="X34" s="191"/>
      <c r="Y34" s="191"/>
      <c r="Z34" s="191"/>
      <c r="AA34" s="191"/>
      <c r="AB34" s="191"/>
      <c r="AC34" s="191"/>
      <c r="AD34" s="191"/>
      <c r="AE34" s="191"/>
      <c r="AF34" s="191"/>
      <c r="AG34" s="191"/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2"/>
      <c r="BF34" s="192"/>
      <c r="BG34" s="192"/>
      <c r="BH34" s="192"/>
      <c r="BI34" s="192"/>
      <c r="BJ34" s="192"/>
      <c r="BK34" s="192"/>
      <c r="BL34" s="192"/>
      <c r="BM34" s="192"/>
      <c r="BN34" s="192"/>
      <c r="BO34" s="192"/>
      <c r="BP34" s="192"/>
      <c r="BQ34" s="192"/>
      <c r="BR34" s="192"/>
      <c r="BS34" s="192"/>
      <c r="BT34" s="192"/>
      <c r="BU34" s="192"/>
      <c r="BV34" s="192"/>
    </row>
    <row r="35" spans="1:74">
      <c r="A35" s="72">
        <f t="shared" si="1"/>
        <v>20</v>
      </c>
      <c r="B35" s="72"/>
      <c r="C35" s="72"/>
      <c r="D35" s="72"/>
      <c r="E35" s="72"/>
      <c r="F35" s="242"/>
      <c r="G35" s="242"/>
      <c r="H35" s="241"/>
      <c r="I35" s="72"/>
      <c r="J35" s="241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91"/>
      <c r="V35" s="191"/>
      <c r="W35" s="191"/>
      <c r="X35" s="191"/>
      <c r="Y35" s="191"/>
      <c r="Z35" s="191"/>
      <c r="AA35" s="191"/>
      <c r="AB35" s="191"/>
      <c r="AC35" s="191"/>
      <c r="AD35" s="191"/>
      <c r="AE35" s="191"/>
      <c r="AF35" s="191"/>
      <c r="AG35" s="191"/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2"/>
      <c r="BF35" s="192"/>
      <c r="BG35" s="192"/>
      <c r="BH35" s="192"/>
      <c r="BI35" s="192"/>
      <c r="BJ35" s="192"/>
      <c r="BK35" s="192"/>
      <c r="BL35" s="192"/>
      <c r="BM35" s="192"/>
      <c r="BN35" s="192"/>
      <c r="BO35" s="192"/>
      <c r="BP35" s="192"/>
      <c r="BQ35" s="192"/>
      <c r="BR35" s="192"/>
      <c r="BS35" s="192"/>
      <c r="BT35" s="192"/>
      <c r="BU35" s="192"/>
      <c r="BV35" s="192"/>
    </row>
    <row r="36" spans="1:74">
      <c r="A36" s="72">
        <f t="shared" si="1"/>
        <v>21</v>
      </c>
      <c r="B36" s="72"/>
      <c r="C36" s="72"/>
      <c r="D36" s="72"/>
      <c r="E36" s="72"/>
      <c r="F36" s="242"/>
      <c r="G36" s="242"/>
      <c r="H36" s="241"/>
      <c r="I36" s="72"/>
      <c r="J36" s="241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91"/>
      <c r="V36" s="191"/>
      <c r="W36" s="191"/>
      <c r="X36" s="191"/>
      <c r="Y36" s="191"/>
      <c r="Z36" s="191"/>
      <c r="AA36" s="191"/>
      <c r="AB36" s="191"/>
      <c r="AC36" s="191"/>
      <c r="AD36" s="191"/>
      <c r="AE36" s="191"/>
      <c r="AF36" s="191"/>
      <c r="AG36" s="191"/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2"/>
      <c r="BF36" s="192"/>
      <c r="BG36" s="192"/>
      <c r="BH36" s="192"/>
      <c r="BI36" s="192"/>
      <c r="BJ36" s="192"/>
      <c r="BK36" s="192"/>
      <c r="BL36" s="192"/>
      <c r="BM36" s="192"/>
      <c r="BN36" s="192"/>
      <c r="BO36" s="192"/>
      <c r="BP36" s="192"/>
      <c r="BQ36" s="192"/>
      <c r="BR36" s="192"/>
      <c r="BS36" s="192"/>
      <c r="BT36" s="192"/>
      <c r="BU36" s="192"/>
      <c r="BV36" s="192"/>
    </row>
    <row r="37" spans="1:74">
      <c r="A37" s="72">
        <f t="shared" si="1"/>
        <v>22</v>
      </c>
      <c r="B37" s="72"/>
      <c r="C37" s="72"/>
      <c r="D37" s="72"/>
      <c r="E37" s="72"/>
      <c r="F37" s="242"/>
      <c r="G37" s="242"/>
      <c r="H37" s="241"/>
      <c r="I37" s="72"/>
      <c r="J37" s="241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91"/>
      <c r="V37" s="191"/>
      <c r="W37" s="191"/>
      <c r="X37" s="191"/>
      <c r="Y37" s="191"/>
      <c r="Z37" s="191"/>
      <c r="AA37" s="191"/>
      <c r="AB37" s="191"/>
      <c r="AC37" s="191"/>
      <c r="AD37" s="191"/>
      <c r="AE37" s="191"/>
      <c r="AF37" s="191"/>
      <c r="AG37" s="191"/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2"/>
      <c r="BF37" s="192"/>
      <c r="BG37" s="192"/>
      <c r="BH37" s="192"/>
      <c r="BI37" s="192"/>
      <c r="BJ37" s="192"/>
      <c r="BK37" s="192"/>
      <c r="BL37" s="192"/>
      <c r="BM37" s="192"/>
      <c r="BN37" s="192"/>
      <c r="BO37" s="192"/>
      <c r="BP37" s="192"/>
      <c r="BQ37" s="192"/>
      <c r="BR37" s="192"/>
      <c r="BS37" s="192"/>
      <c r="BT37" s="192"/>
      <c r="BU37" s="192"/>
      <c r="BV37" s="192"/>
    </row>
    <row r="38" spans="1:74">
      <c r="A38" s="72">
        <f t="shared" si="1"/>
        <v>23</v>
      </c>
      <c r="B38" s="72"/>
      <c r="C38" s="72"/>
      <c r="D38" s="72"/>
      <c r="E38" s="72"/>
      <c r="F38" s="242"/>
      <c r="G38" s="242"/>
      <c r="H38" s="241"/>
      <c r="I38" s="72"/>
      <c r="J38" s="241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91"/>
      <c r="V38" s="191"/>
      <c r="W38" s="191"/>
      <c r="X38" s="191"/>
      <c r="Y38" s="191"/>
      <c r="Z38" s="191"/>
      <c r="AA38" s="191"/>
      <c r="AB38" s="191"/>
      <c r="AC38" s="191"/>
      <c r="AD38" s="191"/>
      <c r="AE38" s="191"/>
      <c r="AF38" s="191"/>
      <c r="AG38" s="191"/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2"/>
      <c r="BF38" s="192"/>
      <c r="BG38" s="192"/>
      <c r="BH38" s="192"/>
      <c r="BI38" s="192"/>
      <c r="BJ38" s="192"/>
      <c r="BK38" s="192"/>
      <c r="BL38" s="192"/>
      <c r="BM38" s="192"/>
      <c r="BN38" s="192"/>
      <c r="BO38" s="192"/>
      <c r="BP38" s="192"/>
      <c r="BQ38" s="192"/>
      <c r="BR38" s="192"/>
      <c r="BS38" s="192"/>
      <c r="BT38" s="192"/>
      <c r="BU38" s="192"/>
      <c r="BV38" s="192"/>
    </row>
    <row r="39" spans="1:74">
      <c r="A39" s="72">
        <f t="shared" si="1"/>
        <v>24</v>
      </c>
      <c r="B39" s="72"/>
      <c r="C39" s="72"/>
      <c r="D39" s="72"/>
      <c r="E39" s="72"/>
      <c r="F39" s="242"/>
      <c r="G39" s="242"/>
      <c r="H39" s="241"/>
      <c r="I39" s="72"/>
      <c r="J39" s="241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91"/>
      <c r="V39" s="191"/>
      <c r="W39" s="191"/>
      <c r="X39" s="191"/>
      <c r="Y39" s="191"/>
      <c r="Z39" s="191"/>
      <c r="AA39" s="191"/>
      <c r="AB39" s="191"/>
      <c r="AC39" s="191"/>
      <c r="AD39" s="191"/>
      <c r="AE39" s="191"/>
      <c r="AF39" s="191"/>
      <c r="AG39" s="191"/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2"/>
      <c r="BF39" s="192"/>
      <c r="BG39" s="192"/>
      <c r="BH39" s="192"/>
      <c r="BI39" s="192"/>
      <c r="BJ39" s="192"/>
      <c r="BK39" s="192"/>
      <c r="BL39" s="192"/>
      <c r="BM39" s="192"/>
      <c r="BN39" s="192"/>
      <c r="BO39" s="192"/>
      <c r="BP39" s="192"/>
      <c r="BQ39" s="192"/>
      <c r="BR39" s="192"/>
      <c r="BS39" s="192"/>
      <c r="BT39" s="192"/>
      <c r="BU39" s="192"/>
      <c r="BV39" s="192"/>
    </row>
    <row r="40" spans="1:74">
      <c r="A40" s="72">
        <f t="shared" si="1"/>
        <v>25</v>
      </c>
      <c r="B40" s="72"/>
      <c r="C40" s="72"/>
      <c r="D40" s="72"/>
      <c r="E40" s="72"/>
      <c r="F40" s="242"/>
      <c r="G40" s="242"/>
      <c r="H40" s="241"/>
      <c r="I40" s="72"/>
      <c r="J40" s="241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91"/>
      <c r="V40" s="191"/>
      <c r="W40" s="191"/>
      <c r="X40" s="191"/>
      <c r="Y40" s="191"/>
      <c r="Z40" s="191"/>
      <c r="AA40" s="191"/>
      <c r="AB40" s="191"/>
      <c r="AC40" s="191"/>
      <c r="AD40" s="191"/>
      <c r="AE40" s="191"/>
      <c r="AF40" s="191"/>
      <c r="AG40" s="191"/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2"/>
      <c r="BF40" s="192"/>
      <c r="BG40" s="192"/>
      <c r="BH40" s="192"/>
      <c r="BI40" s="192"/>
      <c r="BJ40" s="192"/>
      <c r="BK40" s="192"/>
      <c r="BL40" s="192"/>
      <c r="BM40" s="192"/>
      <c r="BN40" s="192"/>
      <c r="BO40" s="192"/>
      <c r="BP40" s="192"/>
      <c r="BQ40" s="192"/>
      <c r="BR40" s="192"/>
      <c r="BS40" s="192"/>
      <c r="BT40" s="192"/>
      <c r="BU40" s="192"/>
      <c r="BV40" s="192"/>
    </row>
    <row r="41" spans="1:74">
      <c r="A41" s="251"/>
      <c r="B41" s="251"/>
      <c r="C41" s="251"/>
      <c r="D41" s="95" t="s">
        <v>69</v>
      </c>
      <c r="E41" s="163" t="s">
        <v>70</v>
      </c>
      <c r="F41" s="249">
        <f>SUM(F16:F40)</f>
        <v>219463</v>
      </c>
      <c r="G41" s="249">
        <f t="shared" ref="G41:H41" si="13">SUM(G16:G40)</f>
        <v>0</v>
      </c>
      <c r="H41" s="249">
        <f t="shared" si="13"/>
        <v>0</v>
      </c>
      <c r="I41" s="163" t="s">
        <v>70</v>
      </c>
      <c r="J41" s="249">
        <f>SUM(J16:J40)</f>
        <v>0</v>
      </c>
      <c r="K41" s="249">
        <f t="shared" ref="K41:S41" si="14">SUM(K16:K40)</f>
        <v>219463</v>
      </c>
      <c r="L41" s="249">
        <f t="shared" si="14"/>
        <v>60757</v>
      </c>
      <c r="M41" s="249">
        <f t="shared" si="14"/>
        <v>1980</v>
      </c>
      <c r="N41" s="249">
        <f t="shared" si="14"/>
        <v>0</v>
      </c>
      <c r="O41" s="249">
        <f t="shared" si="14"/>
        <v>3182</v>
      </c>
      <c r="P41" s="249">
        <f t="shared" si="14"/>
        <v>748</v>
      </c>
      <c r="Q41" s="249">
        <f t="shared" si="14"/>
        <v>19506</v>
      </c>
      <c r="R41" s="249">
        <f t="shared" si="14"/>
        <v>1300</v>
      </c>
      <c r="S41" s="249">
        <f t="shared" si="14"/>
        <v>87473</v>
      </c>
      <c r="T41" s="249">
        <f>SUM(T16:T40)</f>
        <v>306936</v>
      </c>
      <c r="U41" s="191"/>
      <c r="V41" s="191"/>
      <c r="W41" s="191"/>
      <c r="X41" s="191"/>
      <c r="Y41" s="191"/>
      <c r="Z41" s="191"/>
      <c r="AA41" s="191"/>
      <c r="AB41" s="191"/>
      <c r="AC41" s="191"/>
      <c r="AD41" s="191"/>
      <c r="AE41" s="191"/>
      <c r="AF41" s="191"/>
      <c r="AG41" s="191"/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2"/>
      <c r="BF41" s="192"/>
      <c r="BG41" s="192"/>
      <c r="BH41" s="192"/>
      <c r="BI41" s="192"/>
      <c r="BJ41" s="192"/>
      <c r="BK41" s="192"/>
      <c r="BL41" s="192"/>
      <c r="BM41" s="192"/>
      <c r="BN41" s="192"/>
      <c r="BO41" s="192"/>
      <c r="BP41" s="192"/>
      <c r="BQ41" s="192"/>
      <c r="BR41" s="192"/>
      <c r="BS41" s="192"/>
      <c r="BT41" s="192"/>
      <c r="BU41" s="192"/>
      <c r="BV41" s="192"/>
    </row>
    <row r="42" spans="1:74" ht="12.75">
      <c r="A42" s="207" t="s">
        <v>71</v>
      </c>
      <c r="B42" s="191"/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1"/>
      <c r="AA42" s="191"/>
      <c r="AB42" s="191"/>
      <c r="AC42" s="191"/>
      <c r="AD42" s="191"/>
      <c r="AE42" s="191"/>
      <c r="AF42" s="191"/>
      <c r="AG42" s="191"/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2"/>
      <c r="BF42" s="192"/>
      <c r="BG42" s="192"/>
      <c r="BH42" s="192"/>
      <c r="BI42" s="192"/>
      <c r="BJ42" s="192"/>
      <c r="BK42" s="192"/>
      <c r="BL42" s="192"/>
      <c r="BM42" s="192"/>
      <c r="BN42" s="192"/>
      <c r="BO42" s="192"/>
      <c r="BP42" s="192"/>
      <c r="BQ42" s="192"/>
      <c r="BR42" s="192"/>
      <c r="BS42" s="192"/>
      <c r="BT42" s="192"/>
      <c r="BU42" s="192"/>
      <c r="BV42" s="192"/>
    </row>
    <row r="43" spans="1:74" ht="12.75">
      <c r="A43" s="207" t="s">
        <v>160</v>
      </c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  <c r="AA43" s="191"/>
      <c r="AB43" s="191"/>
      <c r="AC43" s="191"/>
      <c r="AD43" s="191"/>
      <c r="AE43" s="191"/>
      <c r="AF43" s="191"/>
      <c r="AG43" s="191"/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2"/>
      <c r="BF43" s="192"/>
      <c r="BG43" s="192"/>
      <c r="BH43" s="192"/>
      <c r="BI43" s="192"/>
      <c r="BJ43" s="192"/>
      <c r="BK43" s="192"/>
      <c r="BL43" s="192"/>
      <c r="BM43" s="192"/>
      <c r="BN43" s="192"/>
      <c r="BO43" s="192"/>
      <c r="BP43" s="192"/>
      <c r="BQ43" s="192"/>
      <c r="BR43" s="192"/>
      <c r="BS43" s="192"/>
      <c r="BT43" s="192"/>
      <c r="BU43" s="192"/>
      <c r="BV43" s="192"/>
    </row>
    <row r="44" spans="1:74" ht="12.75">
      <c r="A44" s="207" t="s">
        <v>161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  <c r="AA44" s="191"/>
      <c r="AB44" s="191"/>
      <c r="AC44" s="191"/>
      <c r="AD44" s="191"/>
      <c r="AE44" s="191"/>
      <c r="AF44" s="191"/>
      <c r="AG44" s="191"/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2"/>
      <c r="BF44" s="192"/>
      <c r="BG44" s="192"/>
      <c r="BH44" s="192"/>
      <c r="BI44" s="192"/>
      <c r="BJ44" s="192"/>
      <c r="BK44" s="192"/>
      <c r="BL44" s="192"/>
      <c r="BM44" s="192"/>
      <c r="BN44" s="192"/>
      <c r="BO44" s="192"/>
      <c r="BP44" s="192"/>
      <c r="BQ44" s="192"/>
      <c r="BR44" s="192"/>
      <c r="BS44" s="192"/>
      <c r="BT44" s="192"/>
      <c r="BU44" s="192"/>
      <c r="BV44" s="192"/>
    </row>
    <row r="45" spans="1:74" ht="12.75">
      <c r="A45" s="207" t="s">
        <v>162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  <c r="Y45" s="191"/>
      <c r="Z45" s="191"/>
      <c r="AA45" s="191"/>
      <c r="AB45" s="191"/>
      <c r="AC45" s="191"/>
      <c r="AD45" s="191"/>
      <c r="AE45" s="191"/>
      <c r="AF45" s="191"/>
      <c r="AG45" s="191"/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2"/>
      <c r="AX45" s="192"/>
      <c r="AY45" s="192"/>
      <c r="AZ45" s="192"/>
      <c r="BA45" s="192"/>
      <c r="BB45" s="192"/>
      <c r="BC45" s="192"/>
      <c r="BD45" s="192"/>
      <c r="BE45" s="192"/>
      <c r="BF45" s="192"/>
      <c r="BG45" s="192"/>
      <c r="BH45" s="192"/>
      <c r="BI45" s="192"/>
      <c r="BJ45" s="192"/>
      <c r="BK45" s="192"/>
      <c r="BL45" s="192"/>
      <c r="BM45" s="192"/>
      <c r="BN45" s="192"/>
    </row>
    <row r="46" spans="1:74" ht="12.75">
      <c r="A46" s="207" t="s">
        <v>163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  <c r="AA46" s="191"/>
      <c r="AB46" s="191"/>
      <c r="AC46" s="191"/>
      <c r="AD46" s="191"/>
      <c r="AE46" s="191"/>
      <c r="AF46" s="191"/>
      <c r="AG46" s="191"/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2"/>
      <c r="AX46" s="192"/>
      <c r="AY46" s="192"/>
      <c r="AZ46" s="192"/>
      <c r="BA46" s="192"/>
      <c r="BB46" s="192"/>
      <c r="BC46" s="192"/>
      <c r="BD46" s="192"/>
      <c r="BE46" s="192"/>
      <c r="BF46" s="192"/>
      <c r="BG46" s="192"/>
      <c r="BH46" s="192"/>
      <c r="BI46" s="192"/>
      <c r="BJ46" s="192"/>
      <c r="BK46" s="192"/>
      <c r="BL46" s="192"/>
      <c r="BM46" s="192"/>
      <c r="BN46" s="192"/>
    </row>
    <row r="47" spans="1:74" ht="12.75">
      <c r="A47" s="208"/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  <c r="AA47" s="191"/>
      <c r="AB47" s="191"/>
      <c r="AC47" s="191"/>
      <c r="AD47" s="191"/>
      <c r="AE47" s="191"/>
      <c r="AF47" s="191"/>
      <c r="AG47" s="191"/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2"/>
      <c r="AX47" s="192"/>
      <c r="AY47" s="192"/>
      <c r="AZ47" s="192"/>
      <c r="BA47" s="192"/>
      <c r="BB47" s="192"/>
      <c r="BC47" s="192"/>
      <c r="BD47" s="192"/>
      <c r="BE47" s="192"/>
      <c r="BF47" s="192"/>
      <c r="BG47" s="192"/>
      <c r="BH47" s="192"/>
      <c r="BI47" s="192"/>
      <c r="BJ47" s="192"/>
      <c r="BK47" s="192"/>
      <c r="BL47" s="192"/>
      <c r="BM47" s="192"/>
      <c r="BN47" s="192"/>
    </row>
    <row r="48" spans="1:74">
      <c r="A48" s="188"/>
      <c r="B48" s="107" t="s">
        <v>10</v>
      </c>
      <c r="C48" s="108"/>
      <c r="D48" s="108"/>
      <c r="E48" s="108"/>
      <c r="F48" s="108"/>
      <c r="G48" s="108"/>
      <c r="H48" s="108"/>
      <c r="I48" s="108"/>
      <c r="J48" s="109"/>
      <c r="K48" s="110"/>
      <c r="L48" s="11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  <c r="AA48" s="191"/>
      <c r="AB48" s="191"/>
      <c r="AC48" s="191"/>
      <c r="AD48" s="191"/>
      <c r="AE48" s="191"/>
      <c r="AF48" s="191"/>
      <c r="AG48" s="191"/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2"/>
      <c r="AX48" s="192"/>
      <c r="AY48" s="192"/>
      <c r="AZ48" s="192"/>
      <c r="BA48" s="192"/>
      <c r="BB48" s="192"/>
      <c r="BC48" s="192"/>
      <c r="BD48" s="192"/>
      <c r="BE48" s="192"/>
      <c r="BF48" s="192"/>
      <c r="BG48" s="192"/>
      <c r="BH48" s="192"/>
      <c r="BI48" s="192"/>
      <c r="BJ48" s="192"/>
      <c r="BK48" s="192"/>
      <c r="BL48" s="192"/>
      <c r="BM48" s="192"/>
      <c r="BN48" s="192"/>
    </row>
    <row r="49" spans="1:66">
      <c r="A49" s="188"/>
      <c r="B49" s="169" t="s">
        <v>76</v>
      </c>
      <c r="C49" s="170"/>
      <c r="D49" s="170"/>
      <c r="E49" s="170"/>
      <c r="F49" s="170"/>
      <c r="G49" s="170"/>
      <c r="H49" s="170"/>
      <c r="I49" s="170"/>
      <c r="J49" s="170"/>
      <c r="K49" s="170"/>
      <c r="L49" s="17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  <c r="AA49" s="191"/>
      <c r="AB49" s="191"/>
      <c r="AC49" s="191"/>
      <c r="AD49" s="191"/>
      <c r="AE49" s="191"/>
      <c r="AF49" s="191"/>
      <c r="AG49" s="191"/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2"/>
      <c r="AX49" s="192"/>
      <c r="AY49" s="192"/>
      <c r="AZ49" s="192"/>
      <c r="BA49" s="192"/>
      <c r="BB49" s="192"/>
      <c r="BC49" s="192"/>
      <c r="BD49" s="192"/>
      <c r="BE49" s="192"/>
      <c r="BF49" s="192"/>
      <c r="BG49" s="192"/>
      <c r="BH49" s="192"/>
      <c r="BI49" s="192"/>
      <c r="BJ49" s="192"/>
      <c r="BK49" s="192"/>
      <c r="BL49" s="192"/>
      <c r="BM49" s="192"/>
      <c r="BN49" s="192"/>
    </row>
    <row r="50" spans="1:66">
      <c r="A50" s="188"/>
      <c r="B50" s="112" t="s">
        <v>11</v>
      </c>
      <c r="C50" s="4" t="s">
        <v>12</v>
      </c>
      <c r="D50" s="4" t="s">
        <v>13</v>
      </c>
      <c r="E50" s="4" t="s">
        <v>14</v>
      </c>
      <c r="F50" s="4" t="s">
        <v>15</v>
      </c>
      <c r="G50" s="4" t="s">
        <v>16</v>
      </c>
      <c r="H50" s="4" t="s">
        <v>17</v>
      </c>
      <c r="I50" s="4" t="s">
        <v>18</v>
      </c>
      <c r="J50" s="4" t="s">
        <v>19</v>
      </c>
      <c r="K50" s="4" t="s">
        <v>20</v>
      </c>
      <c r="L50" s="113" t="s">
        <v>21</v>
      </c>
      <c r="M50" s="8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  <c r="AA50" s="191"/>
      <c r="AB50" s="191"/>
      <c r="AC50" s="191"/>
      <c r="AD50" s="191"/>
      <c r="AE50" s="191"/>
      <c r="AF50" s="191"/>
      <c r="AG50" s="191"/>
      <c r="AH50" s="191"/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2"/>
      <c r="AX50" s="192"/>
      <c r="AY50" s="192"/>
      <c r="AZ50" s="192"/>
      <c r="BA50" s="192"/>
      <c r="BB50" s="192"/>
      <c r="BC50" s="192"/>
      <c r="BD50" s="192"/>
      <c r="BE50" s="192"/>
      <c r="BF50" s="192"/>
      <c r="BG50" s="192"/>
      <c r="BH50" s="192"/>
      <c r="BI50" s="192"/>
      <c r="BJ50" s="192"/>
      <c r="BK50" s="192"/>
      <c r="BL50" s="192"/>
      <c r="BM50" s="192"/>
      <c r="BN50" s="192"/>
    </row>
    <row r="51" spans="1:66">
      <c r="A51" s="188"/>
      <c r="B51" s="112"/>
      <c r="C51" s="30"/>
      <c r="D51" s="4"/>
      <c r="E51" s="30"/>
      <c r="F51" s="302" t="s">
        <v>77</v>
      </c>
      <c r="G51" s="306" t="s">
        <v>78</v>
      </c>
      <c r="H51" s="307" t="s">
        <v>79</v>
      </c>
      <c r="I51" s="307" t="s">
        <v>60</v>
      </c>
      <c r="J51" s="307" t="s">
        <v>80</v>
      </c>
      <c r="K51" s="307" t="s">
        <v>81</v>
      </c>
      <c r="L51" s="114"/>
      <c r="M51" s="8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  <c r="AA51" s="191"/>
      <c r="AB51" s="191"/>
      <c r="AC51" s="191"/>
      <c r="AD51" s="191"/>
      <c r="AE51" s="191"/>
      <c r="AF51" s="191"/>
      <c r="AG51" s="191"/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2"/>
      <c r="AX51" s="192"/>
      <c r="AY51" s="192"/>
      <c r="AZ51" s="192"/>
      <c r="BA51" s="192"/>
      <c r="BB51" s="192"/>
      <c r="BC51" s="192"/>
      <c r="BD51" s="192"/>
      <c r="BE51" s="192"/>
      <c r="BF51" s="192"/>
      <c r="BG51" s="192"/>
      <c r="BH51" s="192"/>
      <c r="BI51" s="192"/>
      <c r="BJ51" s="192"/>
      <c r="BK51" s="192"/>
      <c r="BL51" s="192"/>
      <c r="BM51" s="192"/>
      <c r="BN51" s="192"/>
    </row>
    <row r="52" spans="1:66" ht="21.75">
      <c r="A52" s="286"/>
      <c r="B52" s="184" t="s">
        <v>0</v>
      </c>
      <c r="C52" s="199"/>
      <c r="D52" s="288" t="s">
        <v>0</v>
      </c>
      <c r="E52" s="288" t="s">
        <v>82</v>
      </c>
      <c r="F52" s="308" t="s">
        <v>83</v>
      </c>
      <c r="G52" s="24"/>
      <c r="H52" s="24" t="s">
        <v>0</v>
      </c>
      <c r="I52" s="42" t="s">
        <v>84</v>
      </c>
      <c r="J52" s="24" t="s">
        <v>85</v>
      </c>
      <c r="K52" s="24" t="s">
        <v>86</v>
      </c>
      <c r="L52" s="185" t="s">
        <v>0</v>
      </c>
      <c r="M52" s="35"/>
      <c r="N52" s="35"/>
      <c r="O52" s="35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  <c r="AA52" s="191"/>
      <c r="AB52" s="191"/>
      <c r="AC52" s="191"/>
      <c r="AD52" s="191"/>
      <c r="AE52" s="191"/>
      <c r="AF52" s="191"/>
      <c r="AG52" s="191"/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2"/>
      <c r="AX52" s="192"/>
      <c r="AY52" s="192"/>
      <c r="AZ52" s="192"/>
      <c r="BA52" s="192"/>
      <c r="BB52" s="192"/>
      <c r="BC52" s="192"/>
      <c r="BD52" s="192"/>
      <c r="BE52" s="192"/>
      <c r="BF52" s="192"/>
      <c r="BG52" s="192"/>
      <c r="BH52" s="192"/>
      <c r="BI52" s="192"/>
      <c r="BJ52" s="192"/>
      <c r="BK52" s="192"/>
      <c r="BL52" s="192"/>
      <c r="BM52" s="192"/>
      <c r="BN52" s="192"/>
    </row>
    <row r="53" spans="1:66">
      <c r="A53" s="10"/>
      <c r="B53" s="167" t="s">
        <v>32</v>
      </c>
      <c r="C53" s="24" t="s">
        <v>32</v>
      </c>
      <c r="D53" s="24" t="s">
        <v>33</v>
      </c>
      <c r="E53" s="24" t="s">
        <v>87</v>
      </c>
      <c r="F53" s="24" t="s">
        <v>87</v>
      </c>
      <c r="G53" s="24" t="s">
        <v>88</v>
      </c>
      <c r="H53" s="24" t="s">
        <v>88</v>
      </c>
      <c r="I53" s="24" t="s">
        <v>87</v>
      </c>
      <c r="J53" s="24" t="s">
        <v>87</v>
      </c>
      <c r="K53" s="24" t="s">
        <v>87</v>
      </c>
      <c r="L53" s="115" t="s">
        <v>89</v>
      </c>
      <c r="M53" s="35"/>
      <c r="N53" s="35"/>
      <c r="O53" s="35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  <c r="AA53" s="191"/>
      <c r="AB53" s="191"/>
      <c r="AC53" s="191"/>
      <c r="AD53" s="191"/>
      <c r="AE53" s="191"/>
      <c r="AF53" s="191"/>
      <c r="AG53" s="191"/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2"/>
      <c r="AX53" s="192"/>
      <c r="AY53" s="192"/>
      <c r="AZ53" s="192"/>
      <c r="BA53" s="192"/>
      <c r="BB53" s="192"/>
      <c r="BC53" s="192"/>
      <c r="BD53" s="192"/>
      <c r="BE53" s="192"/>
      <c r="BF53" s="192"/>
      <c r="BG53" s="192"/>
      <c r="BH53" s="192"/>
      <c r="BI53" s="192"/>
      <c r="BJ53" s="192"/>
      <c r="BK53" s="192"/>
      <c r="BL53" s="192"/>
      <c r="BM53" s="192"/>
      <c r="BN53" s="192"/>
    </row>
    <row r="54" spans="1:66">
      <c r="A54" s="13" t="s">
        <v>45</v>
      </c>
      <c r="B54" s="116" t="s">
        <v>46</v>
      </c>
      <c r="C54" s="117" t="s">
        <v>90</v>
      </c>
      <c r="D54" s="117" t="s">
        <v>48</v>
      </c>
      <c r="E54" s="117"/>
      <c r="F54" s="118" t="s">
        <v>91</v>
      </c>
      <c r="G54" s="118" t="s">
        <v>91</v>
      </c>
      <c r="H54" s="118" t="s">
        <v>92</v>
      </c>
      <c r="I54" s="118" t="s">
        <v>93</v>
      </c>
      <c r="J54" s="118" t="s">
        <v>93</v>
      </c>
      <c r="K54" s="118" t="s">
        <v>94</v>
      </c>
      <c r="L54" s="119" t="s">
        <v>55</v>
      </c>
      <c r="M54" s="35"/>
      <c r="N54" s="35"/>
      <c r="O54" s="35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  <c r="AA54" s="191"/>
      <c r="AB54" s="191"/>
      <c r="AC54" s="191"/>
      <c r="AD54" s="191"/>
      <c r="AE54" s="191"/>
      <c r="AF54" s="191"/>
      <c r="AG54" s="191"/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2"/>
      <c r="AX54" s="192"/>
      <c r="AY54" s="192"/>
      <c r="AZ54" s="192"/>
      <c r="BA54" s="192"/>
      <c r="BB54" s="192"/>
      <c r="BC54" s="192"/>
      <c r="BD54" s="192"/>
      <c r="BE54" s="192"/>
      <c r="BF54" s="192"/>
      <c r="BG54" s="192"/>
      <c r="BH54" s="192"/>
      <c r="BI54" s="192"/>
      <c r="BJ54" s="192"/>
      <c r="BK54" s="192"/>
      <c r="BL54" s="192"/>
      <c r="BM54" s="192"/>
      <c r="BN54" s="192"/>
    </row>
    <row r="55" spans="1:66">
      <c r="A55" s="267">
        <v>1</v>
      </c>
      <c r="B55" s="34">
        <f t="shared" ref="B55:D67" si="15">+B16</f>
        <v>6003</v>
      </c>
      <c r="C55" s="145" t="str">
        <f t="shared" si="15"/>
        <v>Deputy Director (UNC)</v>
      </c>
      <c r="D55" s="145" t="str">
        <f t="shared" si="15"/>
        <v>VACANT (A. Shelton Shelton, Amanda (4/8/2026)</v>
      </c>
      <c r="E55" s="327">
        <v>0</v>
      </c>
      <c r="F55" s="327">
        <v>0</v>
      </c>
      <c r="G55" s="327">
        <v>0</v>
      </c>
      <c r="H55" s="327">
        <v>0</v>
      </c>
      <c r="I55" s="327">
        <v>0</v>
      </c>
      <c r="J55" s="206">
        <v>0</v>
      </c>
      <c r="K55" s="206">
        <v>0</v>
      </c>
      <c r="L55" s="282">
        <f t="shared" ref="L55:L67" si="16">+E55+F55+G55+H55+I55+J55+K55</f>
        <v>0</v>
      </c>
      <c r="M55" s="191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  <c r="AA55" s="191"/>
      <c r="AB55" s="191"/>
      <c r="AC55" s="191"/>
      <c r="AD55" s="191"/>
      <c r="AE55" s="191"/>
      <c r="AF55" s="191"/>
      <c r="AG55" s="191"/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2"/>
      <c r="AX55" s="192"/>
      <c r="AY55" s="192"/>
      <c r="AZ55" s="192"/>
      <c r="BA55" s="192"/>
      <c r="BB55" s="192"/>
      <c r="BC55" s="192"/>
      <c r="BD55" s="192"/>
      <c r="BE55" s="192"/>
      <c r="BF55" s="192"/>
      <c r="BG55" s="192"/>
      <c r="BH55" s="192"/>
      <c r="BI55" s="192"/>
      <c r="BJ55" s="192"/>
      <c r="BK55" s="192"/>
      <c r="BL55" s="192"/>
      <c r="BM55" s="192"/>
      <c r="BN55" s="192"/>
    </row>
    <row r="56" spans="1:66" ht="21.75">
      <c r="A56" s="267">
        <f t="shared" ref="A56:A79" si="17">A55+1</f>
        <v>2</v>
      </c>
      <c r="B56" s="34">
        <f t="shared" si="15"/>
        <v>6063</v>
      </c>
      <c r="C56" s="145" t="str">
        <f t="shared" si="15"/>
        <v>Special Projects Coordinator (UNC)</v>
      </c>
      <c r="D56" s="145" t="str">
        <f t="shared" si="15"/>
        <v>Quintanilla, Juanita P. (6/18/2022)</v>
      </c>
      <c r="E56" s="327">
        <v>0</v>
      </c>
      <c r="F56" s="327">
        <v>0</v>
      </c>
      <c r="G56" s="327">
        <v>0</v>
      </c>
      <c r="H56" s="327">
        <v>0</v>
      </c>
      <c r="I56" s="327">
        <v>0</v>
      </c>
      <c r="J56" s="206">
        <v>0</v>
      </c>
      <c r="K56" s="206">
        <v>0</v>
      </c>
      <c r="L56" s="282">
        <f t="shared" si="16"/>
        <v>0</v>
      </c>
      <c r="M56" s="191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  <c r="AA56" s="191"/>
      <c r="AB56" s="191"/>
      <c r="AC56" s="191"/>
      <c r="AD56" s="191"/>
      <c r="AE56" s="191"/>
      <c r="AF56" s="191"/>
      <c r="AG56" s="191"/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2"/>
      <c r="AX56" s="192"/>
      <c r="AY56" s="192"/>
      <c r="AZ56" s="192"/>
      <c r="BA56" s="192"/>
      <c r="BB56" s="192"/>
      <c r="BC56" s="192"/>
      <c r="BD56" s="192"/>
      <c r="BE56" s="192"/>
      <c r="BF56" s="192"/>
      <c r="BG56" s="192"/>
      <c r="BH56" s="192"/>
      <c r="BI56" s="192"/>
      <c r="BJ56" s="192"/>
      <c r="BK56" s="192"/>
      <c r="BL56" s="192"/>
      <c r="BM56" s="192"/>
      <c r="BN56" s="192"/>
    </row>
    <row r="57" spans="1:66" ht="32.25">
      <c r="A57" s="267">
        <f t="shared" si="17"/>
        <v>3</v>
      </c>
      <c r="B57" s="34">
        <f t="shared" si="15"/>
        <v>6848</v>
      </c>
      <c r="C57" s="145" t="str">
        <f t="shared" si="15"/>
        <v>Community Program Aide II in lieu of Administrative Aide (UNC)</v>
      </c>
      <c r="D57" s="145" t="str">
        <f t="shared" si="15"/>
        <v>Perez, Russell J. (11/14/2025)</v>
      </c>
      <c r="E57" s="327">
        <v>0</v>
      </c>
      <c r="F57" s="327">
        <v>0</v>
      </c>
      <c r="G57" s="327">
        <v>0</v>
      </c>
      <c r="H57" s="327">
        <v>0</v>
      </c>
      <c r="I57" s="327">
        <v>0</v>
      </c>
      <c r="J57" s="206">
        <v>0</v>
      </c>
      <c r="K57" s="206">
        <v>0</v>
      </c>
      <c r="L57" s="282">
        <f t="shared" si="16"/>
        <v>0</v>
      </c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  <c r="AA57" s="191"/>
      <c r="AB57" s="191"/>
      <c r="AC57" s="191"/>
      <c r="AD57" s="191"/>
      <c r="AE57" s="191"/>
      <c r="AF57" s="191"/>
      <c r="AG57" s="191"/>
      <c r="AH57" s="191"/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2"/>
      <c r="AX57" s="192"/>
      <c r="AY57" s="192"/>
      <c r="AZ57" s="192"/>
      <c r="BA57" s="192"/>
      <c r="BB57" s="192"/>
      <c r="BC57" s="192"/>
      <c r="BD57" s="192"/>
      <c r="BE57" s="192"/>
      <c r="BF57" s="192"/>
      <c r="BG57" s="192"/>
      <c r="BH57" s="192"/>
      <c r="BI57" s="192"/>
      <c r="BJ57" s="192"/>
      <c r="BK57" s="192"/>
      <c r="BL57" s="192"/>
      <c r="BM57" s="192"/>
      <c r="BN57" s="192"/>
    </row>
    <row r="58" spans="1:66" ht="21.75">
      <c r="A58" s="267">
        <f t="shared" si="17"/>
        <v>4</v>
      </c>
      <c r="B58" s="34">
        <f t="shared" si="15"/>
        <v>6163</v>
      </c>
      <c r="C58" s="145" t="str">
        <f t="shared" si="15"/>
        <v xml:space="preserve">Word Processing Secretary I </v>
      </c>
      <c r="D58" s="145" t="str">
        <f t="shared" si="15"/>
        <v>VACANT (R. Villa - 5/26/2026)</v>
      </c>
      <c r="E58" s="327">
        <v>0</v>
      </c>
      <c r="F58" s="327">
        <v>0</v>
      </c>
      <c r="G58" s="327">
        <v>0</v>
      </c>
      <c r="H58" s="327">
        <v>0</v>
      </c>
      <c r="I58" s="327">
        <v>0</v>
      </c>
      <c r="J58" s="206">
        <v>0</v>
      </c>
      <c r="K58" s="206">
        <v>0</v>
      </c>
      <c r="L58" s="282">
        <f t="shared" si="16"/>
        <v>0</v>
      </c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  <c r="AA58" s="191"/>
      <c r="AB58" s="191"/>
      <c r="AC58" s="191"/>
      <c r="AD58" s="191"/>
      <c r="AE58" s="191"/>
      <c r="AF58" s="191"/>
      <c r="AG58" s="191"/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2"/>
      <c r="AX58" s="192"/>
      <c r="AY58" s="192"/>
      <c r="AZ58" s="192"/>
      <c r="BA58" s="192"/>
      <c r="BB58" s="192"/>
      <c r="BC58" s="192"/>
      <c r="BD58" s="192"/>
      <c r="BE58" s="192"/>
      <c r="BF58" s="192"/>
      <c r="BG58" s="192"/>
      <c r="BH58" s="192"/>
      <c r="BI58" s="192"/>
      <c r="BJ58" s="192"/>
      <c r="BK58" s="192"/>
      <c r="BL58" s="192"/>
      <c r="BM58" s="192"/>
      <c r="BN58" s="192"/>
    </row>
    <row r="59" spans="1:66">
      <c r="A59" s="267">
        <f t="shared" si="17"/>
        <v>5</v>
      </c>
      <c r="B59" s="34">
        <f t="shared" si="15"/>
        <v>6005</v>
      </c>
      <c r="C59" s="145" t="str">
        <f t="shared" si="15"/>
        <v>Messenger Clerk</v>
      </c>
      <c r="D59" s="145" t="str">
        <f t="shared" si="15"/>
        <v>VACANT</v>
      </c>
      <c r="E59" s="327">
        <v>0</v>
      </c>
      <c r="F59" s="327">
        <v>0</v>
      </c>
      <c r="G59" s="327">
        <v>0</v>
      </c>
      <c r="H59" s="327">
        <v>0</v>
      </c>
      <c r="I59" s="327">
        <v>0</v>
      </c>
      <c r="J59" s="206">
        <v>0</v>
      </c>
      <c r="K59" s="206">
        <v>0</v>
      </c>
      <c r="L59" s="282">
        <f t="shared" si="16"/>
        <v>0</v>
      </c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  <c r="AA59" s="191"/>
      <c r="AB59" s="191"/>
      <c r="AC59" s="191"/>
      <c r="AD59" s="191"/>
      <c r="AE59" s="191"/>
      <c r="AF59" s="191"/>
      <c r="AG59" s="191"/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2"/>
      <c r="AX59" s="192"/>
      <c r="AY59" s="192"/>
      <c r="AZ59" s="192"/>
      <c r="BA59" s="192"/>
      <c r="BB59" s="192"/>
      <c r="BC59" s="192"/>
      <c r="BD59" s="192"/>
      <c r="BE59" s="192"/>
      <c r="BF59" s="192"/>
      <c r="BG59" s="192"/>
      <c r="BH59" s="192"/>
      <c r="BI59" s="192"/>
      <c r="BJ59" s="192"/>
      <c r="BK59" s="192"/>
      <c r="BL59" s="192"/>
      <c r="BM59" s="192"/>
      <c r="BN59" s="192"/>
    </row>
    <row r="60" spans="1:66" ht="21.75">
      <c r="A60" s="267">
        <f t="shared" si="17"/>
        <v>6</v>
      </c>
      <c r="B60" s="34">
        <f t="shared" si="15"/>
        <v>6814</v>
      </c>
      <c r="C60" s="145" t="str">
        <f t="shared" si="15"/>
        <v>Program Coordinator I</v>
      </c>
      <c r="D60" s="145" t="str">
        <f t="shared" si="15"/>
        <v>VACANT (V. Calilung - 12/14/22)</v>
      </c>
      <c r="E60" s="327">
        <v>0</v>
      </c>
      <c r="F60" s="327">
        <v>0</v>
      </c>
      <c r="G60" s="327">
        <v>0</v>
      </c>
      <c r="H60" s="327">
        <v>0</v>
      </c>
      <c r="I60" s="327">
        <v>0</v>
      </c>
      <c r="J60" s="206">
        <v>0</v>
      </c>
      <c r="K60" s="206">
        <v>0</v>
      </c>
      <c r="L60" s="282">
        <f t="shared" si="16"/>
        <v>0</v>
      </c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  <c r="AB60" s="191"/>
      <c r="AC60" s="191"/>
      <c r="AD60" s="191"/>
      <c r="AE60" s="191"/>
      <c r="AF60" s="191"/>
      <c r="AG60" s="191"/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2"/>
      <c r="AX60" s="192"/>
      <c r="AY60" s="192"/>
      <c r="AZ60" s="192"/>
      <c r="BA60" s="192"/>
      <c r="BB60" s="192"/>
      <c r="BC60" s="192"/>
      <c r="BD60" s="192"/>
      <c r="BE60" s="192"/>
      <c r="BF60" s="192"/>
      <c r="BG60" s="192"/>
      <c r="BH60" s="192"/>
      <c r="BI60" s="192"/>
      <c r="BJ60" s="192"/>
      <c r="BK60" s="192"/>
      <c r="BL60" s="192"/>
      <c r="BM60" s="192"/>
      <c r="BN60" s="192"/>
    </row>
    <row r="61" spans="1:66" ht="21.75">
      <c r="A61" s="267">
        <f t="shared" si="17"/>
        <v>7</v>
      </c>
      <c r="B61" s="34">
        <f t="shared" si="15"/>
        <v>6004</v>
      </c>
      <c r="C61" s="145" t="str">
        <f t="shared" si="15"/>
        <v xml:space="preserve">Customer Service Representative </v>
      </c>
      <c r="D61" s="145" t="str">
        <f t="shared" si="15"/>
        <v>VACANT</v>
      </c>
      <c r="E61" s="327">
        <v>0</v>
      </c>
      <c r="F61" s="327">
        <v>0</v>
      </c>
      <c r="G61" s="327">
        <v>0</v>
      </c>
      <c r="H61" s="327">
        <v>0</v>
      </c>
      <c r="I61" s="327">
        <v>0</v>
      </c>
      <c r="J61" s="206">
        <v>0</v>
      </c>
      <c r="K61" s="206">
        <v>0</v>
      </c>
      <c r="L61" s="282">
        <f t="shared" si="16"/>
        <v>0</v>
      </c>
      <c r="M61" s="191"/>
      <c r="N61" s="191"/>
      <c r="O61" s="191"/>
      <c r="P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  <c r="AA61" s="191"/>
      <c r="AB61" s="191"/>
      <c r="AC61" s="191"/>
      <c r="AD61" s="191"/>
      <c r="AE61" s="191"/>
      <c r="AF61" s="191"/>
      <c r="AG61" s="191"/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2"/>
      <c r="AX61" s="192"/>
      <c r="AY61" s="192"/>
      <c r="AZ61" s="192"/>
      <c r="BA61" s="192"/>
      <c r="BB61" s="192"/>
      <c r="BC61" s="192"/>
      <c r="BD61" s="192"/>
      <c r="BE61" s="192"/>
      <c r="BF61" s="192"/>
      <c r="BG61" s="192"/>
      <c r="BH61" s="192"/>
      <c r="BI61" s="192"/>
      <c r="BJ61" s="192"/>
      <c r="BK61" s="192"/>
      <c r="BL61" s="192"/>
      <c r="BM61" s="192"/>
      <c r="BN61" s="192"/>
    </row>
    <row r="62" spans="1:66" ht="21.75">
      <c r="A62" s="267">
        <f t="shared" si="17"/>
        <v>8</v>
      </c>
      <c r="B62" s="34">
        <f t="shared" si="15"/>
        <v>6006</v>
      </c>
      <c r="C62" s="145" t="str">
        <f t="shared" si="15"/>
        <v xml:space="preserve">Customer Service Representative </v>
      </c>
      <c r="D62" s="145" t="str">
        <f t="shared" si="15"/>
        <v>VACANT</v>
      </c>
      <c r="E62" s="327">
        <v>0</v>
      </c>
      <c r="F62" s="327">
        <v>0</v>
      </c>
      <c r="G62" s="327">
        <v>0</v>
      </c>
      <c r="H62" s="327">
        <v>0</v>
      </c>
      <c r="I62" s="327">
        <v>0</v>
      </c>
      <c r="J62" s="206">
        <v>0</v>
      </c>
      <c r="K62" s="206">
        <v>0</v>
      </c>
      <c r="L62" s="282">
        <f t="shared" si="16"/>
        <v>0</v>
      </c>
      <c r="M62" s="191"/>
      <c r="N62" s="191"/>
      <c r="O62" s="191"/>
      <c r="P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  <c r="AA62" s="191"/>
      <c r="AB62" s="191"/>
      <c r="AC62" s="191"/>
      <c r="AD62" s="191"/>
      <c r="AE62" s="191"/>
      <c r="AF62" s="191"/>
      <c r="AG62" s="191"/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2"/>
      <c r="AX62" s="192"/>
      <c r="AY62" s="192"/>
      <c r="AZ62" s="192"/>
      <c r="BA62" s="192"/>
      <c r="BB62" s="192"/>
      <c r="BC62" s="192"/>
      <c r="BD62" s="192"/>
      <c r="BE62" s="192"/>
      <c r="BF62" s="192"/>
      <c r="BG62" s="192"/>
      <c r="BH62" s="192"/>
      <c r="BI62" s="192"/>
      <c r="BJ62" s="192"/>
      <c r="BK62" s="192"/>
      <c r="BL62" s="192"/>
      <c r="BM62" s="192"/>
      <c r="BN62" s="192"/>
    </row>
    <row r="63" spans="1:66">
      <c r="A63" s="267">
        <f t="shared" si="17"/>
        <v>9</v>
      </c>
      <c r="B63" s="34">
        <f t="shared" si="15"/>
        <v>6099</v>
      </c>
      <c r="C63" s="145" t="str">
        <f t="shared" si="15"/>
        <v>Administrative Officer</v>
      </c>
      <c r="D63" s="145" t="str">
        <f t="shared" si="15"/>
        <v>VACANT</v>
      </c>
      <c r="E63" s="327">
        <v>0</v>
      </c>
      <c r="F63" s="327">
        <v>0</v>
      </c>
      <c r="G63" s="327">
        <v>0</v>
      </c>
      <c r="H63" s="327">
        <v>0</v>
      </c>
      <c r="I63" s="327">
        <v>0</v>
      </c>
      <c r="J63" s="206">
        <v>0</v>
      </c>
      <c r="K63" s="206">
        <v>0</v>
      </c>
      <c r="L63" s="282">
        <f t="shared" si="16"/>
        <v>0</v>
      </c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  <c r="AA63" s="191"/>
      <c r="AB63" s="191"/>
      <c r="AC63" s="191"/>
      <c r="AD63" s="191"/>
      <c r="AE63" s="191"/>
      <c r="AF63" s="191"/>
      <c r="AG63" s="191"/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2"/>
      <c r="AX63" s="192"/>
      <c r="AY63" s="192"/>
      <c r="AZ63" s="192"/>
      <c r="BA63" s="192"/>
      <c r="BB63" s="192"/>
      <c r="BC63" s="192"/>
      <c r="BD63" s="192"/>
      <c r="BE63" s="192"/>
      <c r="BF63" s="192"/>
      <c r="BG63" s="192"/>
      <c r="BH63" s="192"/>
      <c r="BI63" s="192"/>
      <c r="BJ63" s="192"/>
      <c r="BK63" s="192"/>
      <c r="BL63" s="192"/>
      <c r="BM63" s="192"/>
      <c r="BN63" s="192"/>
    </row>
    <row r="64" spans="1:66">
      <c r="A64" s="267">
        <f t="shared" si="17"/>
        <v>10</v>
      </c>
      <c r="B64" s="34">
        <f t="shared" si="15"/>
        <v>6935</v>
      </c>
      <c r="C64" s="145" t="str">
        <f t="shared" si="15"/>
        <v>Word Processing Secretary II</v>
      </c>
      <c r="D64" s="145" t="str">
        <f t="shared" si="15"/>
        <v>VACANT</v>
      </c>
      <c r="E64" s="327">
        <v>0</v>
      </c>
      <c r="F64" s="327">
        <v>0</v>
      </c>
      <c r="G64" s="327">
        <v>0</v>
      </c>
      <c r="H64" s="327">
        <v>0</v>
      </c>
      <c r="I64" s="327">
        <v>0</v>
      </c>
      <c r="J64" s="206">
        <v>0</v>
      </c>
      <c r="K64" s="206">
        <v>0</v>
      </c>
      <c r="L64" s="282">
        <f t="shared" si="16"/>
        <v>0</v>
      </c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  <c r="AA64" s="191"/>
      <c r="AB64" s="191"/>
      <c r="AC64" s="191"/>
      <c r="AD64" s="191"/>
      <c r="AE64" s="191"/>
      <c r="AF64" s="191"/>
      <c r="AG64" s="191"/>
      <c r="AH64" s="191"/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2"/>
      <c r="AX64" s="192"/>
      <c r="AY64" s="192"/>
      <c r="AZ64" s="192"/>
      <c r="BA64" s="192"/>
      <c r="BB64" s="192"/>
      <c r="BC64" s="192"/>
      <c r="BD64" s="192"/>
      <c r="BE64" s="192"/>
      <c r="BF64" s="192"/>
      <c r="BG64" s="192"/>
      <c r="BH64" s="192"/>
      <c r="BI64" s="192"/>
      <c r="BJ64" s="192"/>
      <c r="BK64" s="192"/>
      <c r="BL64" s="192"/>
      <c r="BM64" s="192"/>
      <c r="BN64" s="192"/>
    </row>
    <row r="65" spans="1:66">
      <c r="A65" s="267">
        <f t="shared" si="17"/>
        <v>11</v>
      </c>
      <c r="B65" s="34">
        <f t="shared" si="15"/>
        <v>6950</v>
      </c>
      <c r="C65" s="145" t="str">
        <f t="shared" si="15"/>
        <v>Management Analyst II</v>
      </c>
      <c r="D65" s="145" t="str">
        <f t="shared" si="15"/>
        <v>VACANT</v>
      </c>
      <c r="E65" s="327">
        <v>0</v>
      </c>
      <c r="F65" s="327">
        <v>0</v>
      </c>
      <c r="G65" s="327">
        <v>0</v>
      </c>
      <c r="H65" s="327">
        <v>0</v>
      </c>
      <c r="I65" s="327">
        <v>0</v>
      </c>
      <c r="J65" s="206">
        <v>0</v>
      </c>
      <c r="K65" s="206">
        <v>0</v>
      </c>
      <c r="L65" s="282">
        <f t="shared" si="16"/>
        <v>0</v>
      </c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  <c r="AA65" s="191"/>
      <c r="AB65" s="191"/>
      <c r="AC65" s="191"/>
      <c r="AD65" s="191"/>
      <c r="AE65" s="191"/>
      <c r="AF65" s="191"/>
      <c r="AG65" s="191"/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2"/>
      <c r="AX65" s="192"/>
      <c r="AY65" s="192"/>
      <c r="AZ65" s="192"/>
      <c r="BA65" s="192"/>
      <c r="BB65" s="192"/>
      <c r="BC65" s="192"/>
      <c r="BD65" s="192"/>
      <c r="BE65" s="192"/>
      <c r="BF65" s="192"/>
      <c r="BG65" s="192"/>
      <c r="BH65" s="192"/>
      <c r="BI65" s="192"/>
      <c r="BJ65" s="192"/>
      <c r="BK65" s="192"/>
      <c r="BL65" s="192"/>
      <c r="BM65" s="192"/>
      <c r="BN65" s="192"/>
    </row>
    <row r="66" spans="1:66" ht="21.75">
      <c r="A66" s="267">
        <f t="shared" si="17"/>
        <v>12</v>
      </c>
      <c r="B66" s="34">
        <f t="shared" si="15"/>
        <v>6034</v>
      </c>
      <c r="C66" s="145" t="str">
        <f t="shared" si="15"/>
        <v>Program Coordinator IV</v>
      </c>
      <c r="D66" s="145" t="str">
        <f t="shared" si="15"/>
        <v>VACANT (B. Taijeron - 12/1/23)</v>
      </c>
      <c r="E66" s="327">
        <v>0</v>
      </c>
      <c r="F66" s="327">
        <v>0</v>
      </c>
      <c r="G66" s="327">
        <v>0</v>
      </c>
      <c r="H66" s="327">
        <v>0</v>
      </c>
      <c r="I66" s="327">
        <v>0</v>
      </c>
      <c r="J66" s="206">
        <v>0</v>
      </c>
      <c r="K66" s="206">
        <v>0</v>
      </c>
      <c r="L66" s="282">
        <f t="shared" si="16"/>
        <v>0</v>
      </c>
      <c r="M66" s="191"/>
      <c r="N66" s="191"/>
      <c r="O66" s="191"/>
      <c r="P66" s="191"/>
      <c r="Q66" s="191"/>
      <c r="R66" s="191"/>
      <c r="S66" s="191"/>
      <c r="T66" s="191"/>
      <c r="U66" s="191"/>
      <c r="V66" s="191"/>
      <c r="W66" s="191"/>
      <c r="X66" s="191"/>
      <c r="Y66" s="191"/>
      <c r="Z66" s="191"/>
      <c r="AA66" s="191"/>
      <c r="AB66" s="191"/>
      <c r="AC66" s="191"/>
      <c r="AD66" s="191"/>
      <c r="AE66" s="191"/>
      <c r="AF66" s="191"/>
      <c r="AG66" s="191"/>
      <c r="AH66" s="191"/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2"/>
      <c r="AX66" s="192"/>
      <c r="AY66" s="192"/>
      <c r="AZ66" s="192"/>
      <c r="BA66" s="192"/>
      <c r="BB66" s="192"/>
      <c r="BC66" s="192"/>
      <c r="BD66" s="192"/>
      <c r="BE66" s="192"/>
      <c r="BF66" s="192"/>
      <c r="BG66" s="192"/>
      <c r="BH66" s="192"/>
      <c r="BI66" s="192"/>
      <c r="BJ66" s="192"/>
      <c r="BK66" s="192"/>
      <c r="BL66" s="192"/>
      <c r="BM66" s="192"/>
      <c r="BN66" s="192"/>
    </row>
    <row r="67" spans="1:66">
      <c r="A67" s="267">
        <f t="shared" si="17"/>
        <v>13</v>
      </c>
      <c r="B67" s="34">
        <f t="shared" si="15"/>
        <v>6416</v>
      </c>
      <c r="C67" s="145" t="str">
        <f t="shared" si="15"/>
        <v>Program Coordinator I (LTA)</v>
      </c>
      <c r="D67" s="145" t="str">
        <f t="shared" si="15"/>
        <v>VACANT (K. Lee - 1/13/2024)</v>
      </c>
      <c r="E67" s="327">
        <v>0</v>
      </c>
      <c r="F67" s="327">
        <v>0</v>
      </c>
      <c r="G67" s="327">
        <v>0</v>
      </c>
      <c r="H67" s="327">
        <v>0</v>
      </c>
      <c r="I67" s="327">
        <v>0</v>
      </c>
      <c r="J67" s="206">
        <v>0</v>
      </c>
      <c r="K67" s="206">
        <v>0</v>
      </c>
      <c r="L67" s="282">
        <f t="shared" si="16"/>
        <v>0</v>
      </c>
      <c r="M67" s="191"/>
      <c r="N67" s="191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  <c r="AA67" s="191"/>
      <c r="AB67" s="191"/>
      <c r="AC67" s="191"/>
      <c r="AD67" s="191"/>
      <c r="AE67" s="191"/>
      <c r="AF67" s="191"/>
      <c r="AG67" s="191"/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2"/>
      <c r="AX67" s="192"/>
      <c r="AY67" s="192"/>
      <c r="AZ67" s="192"/>
      <c r="BA67" s="192"/>
      <c r="BB67" s="192"/>
      <c r="BC67" s="192"/>
      <c r="BD67" s="192"/>
      <c r="BE67" s="192"/>
      <c r="BF67" s="192"/>
      <c r="BG67" s="192"/>
      <c r="BH67" s="192"/>
      <c r="BI67" s="192"/>
      <c r="BJ67" s="192"/>
      <c r="BK67" s="192"/>
      <c r="BL67" s="192"/>
      <c r="BM67" s="192"/>
      <c r="BN67" s="192"/>
    </row>
    <row r="68" spans="1:66">
      <c r="A68" s="267">
        <f t="shared" si="17"/>
        <v>14</v>
      </c>
      <c r="B68" s="34"/>
      <c r="C68" s="145"/>
      <c r="D68" s="145"/>
      <c r="E68" s="327">
        <v>0</v>
      </c>
      <c r="F68" s="327">
        <v>0</v>
      </c>
      <c r="G68" s="327">
        <v>0</v>
      </c>
      <c r="H68" s="327">
        <v>0</v>
      </c>
      <c r="I68" s="327">
        <v>0</v>
      </c>
      <c r="J68" s="206">
        <v>0</v>
      </c>
      <c r="K68" s="206">
        <v>0</v>
      </c>
      <c r="L68" s="282">
        <f t="shared" ref="L68:L79" si="18">+E68+F68+G68+H68+I68+J68+K68</f>
        <v>0</v>
      </c>
      <c r="M68" s="191"/>
      <c r="N68" s="191"/>
      <c r="O68" s="191"/>
      <c r="P68" s="191"/>
      <c r="Q68" s="191"/>
      <c r="R68" s="191"/>
      <c r="S68" s="191"/>
      <c r="T68" s="191"/>
      <c r="U68" s="191"/>
      <c r="V68" s="191"/>
      <c r="W68" s="191"/>
      <c r="X68" s="191"/>
      <c r="Y68" s="191"/>
      <c r="Z68" s="191"/>
      <c r="AA68" s="191"/>
      <c r="AB68" s="191"/>
      <c r="AC68" s="191"/>
      <c r="AD68" s="191"/>
      <c r="AE68" s="191"/>
      <c r="AF68" s="191"/>
      <c r="AG68" s="191"/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2"/>
      <c r="AX68" s="192"/>
      <c r="AY68" s="192"/>
      <c r="AZ68" s="192"/>
      <c r="BA68" s="192"/>
      <c r="BB68" s="192"/>
      <c r="BC68" s="192"/>
      <c r="BD68" s="192"/>
      <c r="BE68" s="192"/>
      <c r="BF68" s="192"/>
      <c r="BG68" s="192"/>
      <c r="BH68" s="192"/>
      <c r="BI68" s="192"/>
      <c r="BJ68" s="192"/>
      <c r="BK68" s="192"/>
      <c r="BL68" s="192"/>
      <c r="BM68" s="192"/>
      <c r="BN68" s="192"/>
    </row>
    <row r="69" spans="1:66">
      <c r="A69" s="267">
        <f t="shared" si="17"/>
        <v>15</v>
      </c>
      <c r="B69" s="34"/>
      <c r="C69" s="83"/>
      <c r="D69" s="83"/>
      <c r="E69" s="327">
        <v>0</v>
      </c>
      <c r="F69" s="327">
        <v>0</v>
      </c>
      <c r="G69" s="327">
        <v>0</v>
      </c>
      <c r="H69" s="327">
        <v>0</v>
      </c>
      <c r="I69" s="327">
        <v>0</v>
      </c>
      <c r="J69" s="206">
        <v>0</v>
      </c>
      <c r="K69" s="206">
        <v>0</v>
      </c>
      <c r="L69" s="282">
        <f t="shared" si="18"/>
        <v>0</v>
      </c>
      <c r="M69" s="191"/>
      <c r="N69" s="191"/>
      <c r="O69" s="191"/>
      <c r="P69" s="191"/>
      <c r="Q69" s="191"/>
      <c r="R69" s="191"/>
      <c r="S69" s="191"/>
      <c r="T69" s="191"/>
      <c r="U69" s="191"/>
      <c r="V69" s="191"/>
      <c r="W69" s="191"/>
      <c r="X69" s="191"/>
      <c r="Y69" s="191"/>
      <c r="Z69" s="191"/>
      <c r="AA69" s="191"/>
      <c r="AB69" s="191"/>
      <c r="AC69" s="191"/>
      <c r="AD69" s="191"/>
      <c r="AE69" s="191"/>
      <c r="AF69" s="191"/>
      <c r="AG69" s="191"/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2"/>
      <c r="AX69" s="192"/>
      <c r="AY69" s="192"/>
      <c r="AZ69" s="192"/>
      <c r="BA69" s="192"/>
      <c r="BB69" s="192"/>
      <c r="BC69" s="192"/>
      <c r="BD69" s="192"/>
      <c r="BE69" s="192"/>
      <c r="BF69" s="192"/>
      <c r="BG69" s="192"/>
      <c r="BH69" s="192"/>
      <c r="BI69" s="192"/>
      <c r="BJ69" s="192"/>
      <c r="BK69" s="192"/>
      <c r="BL69" s="192"/>
      <c r="BM69" s="192"/>
      <c r="BN69" s="192"/>
    </row>
    <row r="70" spans="1:66">
      <c r="A70" s="267">
        <f t="shared" si="17"/>
        <v>16</v>
      </c>
      <c r="B70" s="34"/>
      <c r="C70" s="83"/>
      <c r="D70" s="83"/>
      <c r="E70" s="327">
        <v>0</v>
      </c>
      <c r="F70" s="327">
        <v>0</v>
      </c>
      <c r="G70" s="327">
        <v>0</v>
      </c>
      <c r="H70" s="327">
        <v>0</v>
      </c>
      <c r="I70" s="327">
        <v>0</v>
      </c>
      <c r="J70" s="206">
        <v>0</v>
      </c>
      <c r="K70" s="206">
        <v>0</v>
      </c>
      <c r="L70" s="282">
        <f t="shared" si="18"/>
        <v>0</v>
      </c>
      <c r="M70" s="191"/>
      <c r="N70" s="191"/>
      <c r="O70" s="191"/>
      <c r="P70" s="191"/>
      <c r="Q70" s="191"/>
      <c r="R70" s="191"/>
      <c r="S70" s="191"/>
      <c r="T70" s="191"/>
      <c r="U70" s="191"/>
      <c r="V70" s="191"/>
      <c r="W70" s="191"/>
      <c r="X70" s="191"/>
      <c r="Y70" s="191"/>
      <c r="Z70" s="191"/>
      <c r="AA70" s="191"/>
      <c r="AB70" s="191"/>
      <c r="AC70" s="191"/>
      <c r="AD70" s="191"/>
      <c r="AE70" s="191"/>
      <c r="AF70" s="191"/>
      <c r="AG70" s="191"/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2"/>
      <c r="AX70" s="192"/>
      <c r="AY70" s="192"/>
      <c r="AZ70" s="192"/>
      <c r="BA70" s="192"/>
      <c r="BB70" s="192"/>
      <c r="BC70" s="192"/>
      <c r="BD70" s="192"/>
      <c r="BE70" s="192"/>
      <c r="BF70" s="192"/>
      <c r="BG70" s="192"/>
      <c r="BH70" s="192"/>
      <c r="BI70" s="192"/>
      <c r="BJ70" s="192"/>
      <c r="BK70" s="192"/>
      <c r="BL70" s="192"/>
      <c r="BM70" s="192"/>
      <c r="BN70" s="192"/>
    </row>
    <row r="71" spans="1:66">
      <c r="A71" s="267">
        <f t="shared" si="17"/>
        <v>17</v>
      </c>
      <c r="B71" s="34"/>
      <c r="C71" s="83"/>
      <c r="D71" s="83"/>
      <c r="E71" s="327">
        <v>0</v>
      </c>
      <c r="F71" s="327">
        <v>0</v>
      </c>
      <c r="G71" s="327">
        <v>0</v>
      </c>
      <c r="H71" s="327">
        <v>0</v>
      </c>
      <c r="I71" s="327">
        <v>0</v>
      </c>
      <c r="J71" s="206">
        <v>0</v>
      </c>
      <c r="K71" s="206">
        <v>0</v>
      </c>
      <c r="L71" s="282">
        <f t="shared" si="18"/>
        <v>0</v>
      </c>
      <c r="M71" s="191"/>
      <c r="N71" s="191"/>
      <c r="O71" s="191"/>
      <c r="P71" s="191"/>
      <c r="Q71" s="191"/>
      <c r="R71" s="191"/>
      <c r="S71" s="191"/>
      <c r="T71" s="191"/>
      <c r="U71" s="191"/>
      <c r="V71" s="191"/>
      <c r="W71" s="191"/>
      <c r="X71" s="191"/>
      <c r="Y71" s="191"/>
      <c r="Z71" s="191"/>
      <c r="AA71" s="191"/>
      <c r="AB71" s="191"/>
      <c r="AC71" s="191"/>
      <c r="AD71" s="191"/>
      <c r="AE71" s="191"/>
      <c r="AF71" s="191"/>
      <c r="AG71" s="191"/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2"/>
      <c r="AX71" s="192"/>
      <c r="AY71" s="192"/>
      <c r="AZ71" s="192"/>
      <c r="BA71" s="192"/>
      <c r="BB71" s="192"/>
      <c r="BC71" s="192"/>
      <c r="BD71" s="192"/>
      <c r="BE71" s="192"/>
      <c r="BF71" s="192"/>
      <c r="BG71" s="192"/>
      <c r="BH71" s="192"/>
      <c r="BI71" s="192"/>
      <c r="BJ71" s="192"/>
      <c r="BK71" s="192"/>
      <c r="BL71" s="192"/>
      <c r="BM71" s="192"/>
      <c r="BN71" s="192"/>
    </row>
    <row r="72" spans="1:66">
      <c r="A72" s="267">
        <f t="shared" si="17"/>
        <v>18</v>
      </c>
      <c r="B72" s="34"/>
      <c r="C72" s="83"/>
      <c r="D72" s="83"/>
      <c r="E72" s="327">
        <v>0</v>
      </c>
      <c r="F72" s="327">
        <v>0</v>
      </c>
      <c r="G72" s="327">
        <v>0</v>
      </c>
      <c r="H72" s="327">
        <v>0</v>
      </c>
      <c r="I72" s="327">
        <v>0</v>
      </c>
      <c r="J72" s="206">
        <v>0</v>
      </c>
      <c r="K72" s="206">
        <v>0</v>
      </c>
      <c r="L72" s="282">
        <f t="shared" si="18"/>
        <v>0</v>
      </c>
      <c r="M72" s="191"/>
      <c r="N72" s="191"/>
      <c r="O72" s="191"/>
      <c r="P72" s="191"/>
      <c r="Q72" s="191"/>
      <c r="R72" s="191"/>
      <c r="S72" s="191"/>
      <c r="T72" s="191"/>
      <c r="U72" s="191"/>
      <c r="V72" s="191"/>
      <c r="W72" s="191"/>
      <c r="X72" s="191"/>
      <c r="Y72" s="191"/>
      <c r="Z72" s="191"/>
      <c r="AA72" s="191"/>
      <c r="AB72" s="191"/>
      <c r="AC72" s="191"/>
      <c r="AD72" s="191"/>
      <c r="AE72" s="191"/>
      <c r="AF72" s="191"/>
      <c r="AG72" s="191"/>
      <c r="AH72" s="191"/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2"/>
      <c r="AX72" s="192"/>
      <c r="AY72" s="192"/>
      <c r="AZ72" s="192"/>
      <c r="BA72" s="192"/>
      <c r="BB72" s="192"/>
      <c r="BC72" s="192"/>
      <c r="BD72" s="192"/>
      <c r="BE72" s="192"/>
      <c r="BF72" s="192"/>
      <c r="BG72" s="192"/>
      <c r="BH72" s="192"/>
      <c r="BI72" s="192"/>
      <c r="BJ72" s="192"/>
      <c r="BK72" s="192"/>
      <c r="BL72" s="192"/>
      <c r="BM72" s="192"/>
      <c r="BN72" s="192"/>
    </row>
    <row r="73" spans="1:66">
      <c r="A73" s="267">
        <f t="shared" si="17"/>
        <v>19</v>
      </c>
      <c r="B73" s="34"/>
      <c r="C73" s="83"/>
      <c r="D73" s="83"/>
      <c r="E73" s="327">
        <v>0</v>
      </c>
      <c r="F73" s="327">
        <v>0</v>
      </c>
      <c r="G73" s="327">
        <v>0</v>
      </c>
      <c r="H73" s="327">
        <v>0</v>
      </c>
      <c r="I73" s="327">
        <v>0</v>
      </c>
      <c r="J73" s="206">
        <v>0</v>
      </c>
      <c r="K73" s="206">
        <v>0</v>
      </c>
      <c r="L73" s="282">
        <f t="shared" si="18"/>
        <v>0</v>
      </c>
      <c r="M73" s="191"/>
      <c r="N73" s="191"/>
      <c r="O73" s="191"/>
      <c r="P73" s="191"/>
      <c r="Q73" s="191"/>
      <c r="R73" s="191"/>
      <c r="S73" s="191"/>
      <c r="T73" s="191"/>
      <c r="U73" s="191"/>
      <c r="V73" s="191"/>
      <c r="W73" s="191"/>
      <c r="X73" s="191"/>
      <c r="Y73" s="191"/>
      <c r="Z73" s="191"/>
      <c r="AA73" s="191"/>
      <c r="AB73" s="191"/>
      <c r="AC73" s="191"/>
      <c r="AD73" s="191"/>
      <c r="AE73" s="191"/>
      <c r="AF73" s="191"/>
      <c r="AG73" s="191"/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2"/>
      <c r="AX73" s="192"/>
      <c r="AY73" s="192"/>
      <c r="AZ73" s="192"/>
      <c r="BA73" s="192"/>
      <c r="BB73" s="192"/>
      <c r="BC73" s="192"/>
      <c r="BD73" s="192"/>
      <c r="BE73" s="192"/>
      <c r="BF73" s="192"/>
      <c r="BG73" s="192"/>
      <c r="BH73" s="192"/>
      <c r="BI73" s="192"/>
      <c r="BJ73" s="192"/>
      <c r="BK73" s="192"/>
      <c r="BL73" s="192"/>
      <c r="BM73" s="192"/>
      <c r="BN73" s="192"/>
    </row>
    <row r="74" spans="1:66">
      <c r="A74" s="267">
        <f t="shared" si="17"/>
        <v>20</v>
      </c>
      <c r="B74" s="34"/>
      <c r="C74" s="83"/>
      <c r="D74" s="83"/>
      <c r="E74" s="327">
        <v>0</v>
      </c>
      <c r="F74" s="327">
        <v>0</v>
      </c>
      <c r="G74" s="327">
        <v>0</v>
      </c>
      <c r="H74" s="327">
        <v>0</v>
      </c>
      <c r="I74" s="327">
        <v>0</v>
      </c>
      <c r="J74" s="206">
        <v>0</v>
      </c>
      <c r="K74" s="206">
        <v>0</v>
      </c>
      <c r="L74" s="282">
        <f t="shared" si="18"/>
        <v>0</v>
      </c>
      <c r="M74" s="191"/>
      <c r="N74" s="191"/>
      <c r="O74" s="191"/>
      <c r="P74" s="191"/>
      <c r="Q74" s="191"/>
      <c r="R74" s="191"/>
      <c r="S74" s="191"/>
      <c r="T74" s="191"/>
      <c r="U74" s="191"/>
      <c r="V74" s="191"/>
      <c r="W74" s="191"/>
      <c r="X74" s="191"/>
      <c r="Y74" s="191"/>
      <c r="Z74" s="191"/>
      <c r="AA74" s="191"/>
      <c r="AB74" s="191"/>
      <c r="AC74" s="191"/>
      <c r="AD74" s="191"/>
      <c r="AE74" s="191"/>
      <c r="AF74" s="191"/>
      <c r="AG74" s="191"/>
      <c r="AH74" s="191"/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2"/>
      <c r="AX74" s="192"/>
      <c r="AY74" s="192"/>
      <c r="AZ74" s="192"/>
      <c r="BA74" s="192"/>
      <c r="BB74" s="192"/>
      <c r="BC74" s="192"/>
      <c r="BD74" s="192"/>
      <c r="BE74" s="192"/>
      <c r="BF74" s="192"/>
      <c r="BG74" s="192"/>
      <c r="BH74" s="192"/>
      <c r="BI74" s="192"/>
      <c r="BJ74" s="192"/>
      <c r="BK74" s="192"/>
      <c r="BL74" s="192"/>
      <c r="BM74" s="192"/>
      <c r="BN74" s="192"/>
    </row>
    <row r="75" spans="1:66">
      <c r="A75" s="267">
        <f t="shared" si="17"/>
        <v>21</v>
      </c>
      <c r="B75" s="34"/>
      <c r="C75" s="34"/>
      <c r="D75" s="34"/>
      <c r="E75" s="327">
        <v>0</v>
      </c>
      <c r="F75" s="327">
        <v>0</v>
      </c>
      <c r="G75" s="327">
        <v>0</v>
      </c>
      <c r="H75" s="327">
        <v>0</v>
      </c>
      <c r="I75" s="327">
        <v>0</v>
      </c>
      <c r="J75" s="206">
        <v>0</v>
      </c>
      <c r="K75" s="206">
        <v>0</v>
      </c>
      <c r="L75" s="282">
        <f t="shared" si="18"/>
        <v>0</v>
      </c>
      <c r="M75" s="191"/>
      <c r="N75" s="191"/>
      <c r="O75" s="191"/>
      <c r="P75" s="191"/>
      <c r="Q75" s="191"/>
      <c r="R75" s="191"/>
      <c r="S75" s="191"/>
      <c r="T75" s="191"/>
      <c r="U75" s="191"/>
      <c r="V75" s="191"/>
      <c r="W75" s="191"/>
      <c r="X75" s="191"/>
      <c r="Y75" s="191"/>
      <c r="Z75" s="191"/>
      <c r="AA75" s="191"/>
      <c r="AB75" s="191"/>
      <c r="AC75" s="191"/>
      <c r="AD75" s="191"/>
      <c r="AE75" s="191"/>
      <c r="AF75" s="191"/>
      <c r="AG75" s="191"/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2"/>
      <c r="AX75" s="192"/>
      <c r="AY75" s="192"/>
      <c r="AZ75" s="192"/>
      <c r="BA75" s="192"/>
      <c r="BB75" s="192"/>
      <c r="BC75" s="192"/>
      <c r="BD75" s="192"/>
      <c r="BE75" s="192"/>
      <c r="BF75" s="192"/>
      <c r="BG75" s="192"/>
      <c r="BH75" s="192"/>
      <c r="BI75" s="192"/>
      <c r="BJ75" s="192"/>
      <c r="BK75" s="192"/>
      <c r="BL75" s="192"/>
      <c r="BM75" s="192"/>
      <c r="BN75" s="192"/>
    </row>
    <row r="76" spans="1:66">
      <c r="A76" s="267">
        <f t="shared" si="17"/>
        <v>22</v>
      </c>
      <c r="B76" s="34"/>
      <c r="C76" s="34"/>
      <c r="D76" s="34"/>
      <c r="E76" s="327">
        <v>0</v>
      </c>
      <c r="F76" s="327">
        <v>0</v>
      </c>
      <c r="G76" s="327">
        <v>0</v>
      </c>
      <c r="H76" s="327">
        <v>0</v>
      </c>
      <c r="I76" s="327">
        <v>0</v>
      </c>
      <c r="J76" s="206">
        <v>0</v>
      </c>
      <c r="K76" s="206">
        <v>0</v>
      </c>
      <c r="L76" s="282">
        <f t="shared" si="18"/>
        <v>0</v>
      </c>
      <c r="M76" s="191"/>
      <c r="N76" s="191"/>
      <c r="O76" s="191"/>
      <c r="P76" s="191"/>
      <c r="Q76" s="191"/>
      <c r="R76" s="191"/>
      <c r="S76" s="191"/>
      <c r="T76" s="191"/>
      <c r="U76" s="191"/>
      <c r="V76" s="191"/>
      <c r="W76" s="191"/>
      <c r="X76" s="191"/>
      <c r="Y76" s="191"/>
      <c r="Z76" s="191"/>
      <c r="AA76" s="191"/>
      <c r="AB76" s="191"/>
      <c r="AC76" s="191"/>
      <c r="AD76" s="191"/>
      <c r="AE76" s="191"/>
      <c r="AF76" s="191"/>
      <c r="AG76" s="191"/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2"/>
      <c r="AX76" s="192"/>
      <c r="AY76" s="192"/>
      <c r="AZ76" s="192"/>
      <c r="BA76" s="192"/>
      <c r="BB76" s="192"/>
      <c r="BC76" s="192"/>
      <c r="BD76" s="192"/>
      <c r="BE76" s="192"/>
      <c r="BF76" s="192"/>
      <c r="BG76" s="192"/>
      <c r="BH76" s="192"/>
      <c r="BI76" s="192"/>
      <c r="BJ76" s="192"/>
      <c r="BK76" s="192"/>
      <c r="BL76" s="192"/>
      <c r="BM76" s="192"/>
      <c r="BN76" s="192"/>
    </row>
    <row r="77" spans="1:66">
      <c r="A77" s="267">
        <f t="shared" si="17"/>
        <v>23</v>
      </c>
      <c r="B77" s="34"/>
      <c r="C77" s="34"/>
      <c r="D77" s="34"/>
      <c r="E77" s="327">
        <v>0</v>
      </c>
      <c r="F77" s="327">
        <v>0</v>
      </c>
      <c r="G77" s="327">
        <v>0</v>
      </c>
      <c r="H77" s="327">
        <v>0</v>
      </c>
      <c r="I77" s="327">
        <v>0</v>
      </c>
      <c r="J77" s="206">
        <v>0</v>
      </c>
      <c r="K77" s="206">
        <v>0</v>
      </c>
      <c r="L77" s="282">
        <f t="shared" si="18"/>
        <v>0</v>
      </c>
      <c r="M77" s="191"/>
      <c r="N77" s="191"/>
      <c r="O77" s="191"/>
      <c r="P77" s="191"/>
      <c r="Q77" s="191"/>
      <c r="R77" s="191"/>
      <c r="S77" s="191"/>
      <c r="T77" s="191"/>
      <c r="U77" s="192"/>
      <c r="V77" s="192"/>
      <c r="W77" s="192"/>
      <c r="X77" s="192"/>
      <c r="Y77" s="192"/>
      <c r="Z77" s="192"/>
      <c r="AA77" s="192"/>
      <c r="AB77" s="192"/>
      <c r="AC77" s="192"/>
      <c r="AD77" s="192"/>
      <c r="AE77" s="192"/>
      <c r="AF77" s="192"/>
      <c r="AG77" s="192"/>
      <c r="AH77" s="192"/>
      <c r="AI77" s="192"/>
      <c r="AJ77" s="192"/>
      <c r="AK77" s="192"/>
      <c r="AL77" s="192"/>
      <c r="AM77" s="192"/>
      <c r="AN77" s="192"/>
      <c r="AO77" s="192"/>
      <c r="AP77" s="192"/>
      <c r="AQ77" s="192"/>
      <c r="AR77" s="192"/>
      <c r="AS77" s="192"/>
      <c r="AT77" s="192"/>
      <c r="AU77" s="192"/>
      <c r="AV77" s="192"/>
    </row>
    <row r="78" spans="1:66">
      <c r="A78" s="267">
        <f t="shared" si="17"/>
        <v>24</v>
      </c>
      <c r="B78" s="34"/>
      <c r="C78" s="34"/>
      <c r="D78" s="34"/>
      <c r="E78" s="327">
        <v>0</v>
      </c>
      <c r="F78" s="327">
        <v>0</v>
      </c>
      <c r="G78" s="327">
        <v>0</v>
      </c>
      <c r="H78" s="327">
        <v>0</v>
      </c>
      <c r="I78" s="327">
        <v>0</v>
      </c>
      <c r="J78" s="206">
        <v>0</v>
      </c>
      <c r="K78" s="206">
        <v>0</v>
      </c>
      <c r="L78" s="282">
        <f t="shared" si="18"/>
        <v>0</v>
      </c>
      <c r="M78" s="191"/>
      <c r="N78" s="191"/>
      <c r="O78" s="191"/>
      <c r="P78" s="191"/>
      <c r="Q78" s="191"/>
      <c r="R78" s="191"/>
      <c r="S78" s="191"/>
      <c r="T78" s="191"/>
      <c r="U78" s="192"/>
      <c r="V78" s="192"/>
      <c r="W78" s="192"/>
      <c r="X78" s="192"/>
      <c r="Y78" s="192"/>
      <c r="Z78" s="192"/>
      <c r="AA78" s="192"/>
      <c r="AB78" s="192"/>
      <c r="AC78" s="192"/>
      <c r="AD78" s="192"/>
      <c r="AE78" s="192"/>
      <c r="AF78" s="192"/>
      <c r="AG78" s="192"/>
      <c r="AH78" s="192"/>
      <c r="AI78" s="192"/>
      <c r="AJ78" s="192"/>
      <c r="AK78" s="192"/>
      <c r="AL78" s="192"/>
      <c r="AM78" s="192"/>
      <c r="AN78" s="192"/>
      <c r="AO78" s="192"/>
      <c r="AP78" s="192"/>
      <c r="AQ78" s="192"/>
      <c r="AR78" s="192"/>
      <c r="AS78" s="192"/>
      <c r="AT78" s="192"/>
      <c r="AU78" s="192"/>
      <c r="AV78" s="192"/>
    </row>
    <row r="79" spans="1:66">
      <c r="A79" s="267">
        <f t="shared" si="17"/>
        <v>25</v>
      </c>
      <c r="B79" s="34"/>
      <c r="C79" s="34"/>
      <c r="D79" s="34"/>
      <c r="E79" s="327">
        <v>0</v>
      </c>
      <c r="F79" s="327">
        <v>0</v>
      </c>
      <c r="G79" s="327">
        <v>0</v>
      </c>
      <c r="H79" s="327">
        <v>0</v>
      </c>
      <c r="I79" s="327">
        <v>0</v>
      </c>
      <c r="J79" s="206">
        <v>0</v>
      </c>
      <c r="K79" s="206">
        <v>0</v>
      </c>
      <c r="L79" s="282">
        <f t="shared" si="18"/>
        <v>0</v>
      </c>
      <c r="M79" s="191"/>
      <c r="N79" s="191"/>
      <c r="O79" s="191"/>
      <c r="P79" s="191"/>
      <c r="Q79" s="191"/>
      <c r="R79" s="191"/>
      <c r="S79" s="191"/>
      <c r="T79" s="191"/>
      <c r="U79" s="192"/>
      <c r="V79" s="192"/>
      <c r="W79" s="192"/>
      <c r="X79" s="192"/>
      <c r="Y79" s="192"/>
      <c r="Z79" s="192"/>
      <c r="AA79" s="192"/>
      <c r="AB79" s="192"/>
      <c r="AC79" s="192"/>
      <c r="AD79" s="192"/>
      <c r="AE79" s="192"/>
      <c r="AF79" s="192"/>
      <c r="AG79" s="192"/>
      <c r="AH79" s="192"/>
      <c r="AI79" s="192"/>
      <c r="AJ79" s="192"/>
      <c r="AK79" s="192"/>
      <c r="AL79" s="192"/>
      <c r="AM79" s="192"/>
      <c r="AN79" s="192"/>
      <c r="AO79" s="192"/>
      <c r="AP79" s="192"/>
      <c r="AQ79" s="192"/>
      <c r="AR79" s="192"/>
      <c r="AS79" s="192"/>
      <c r="AT79" s="192"/>
      <c r="AU79" s="192"/>
      <c r="AV79" s="192"/>
      <c r="AW79" s="192"/>
      <c r="AX79" s="192"/>
      <c r="AY79" s="192"/>
      <c r="AZ79" s="192"/>
      <c r="BA79" s="192"/>
      <c r="BB79" s="192"/>
      <c r="BC79" s="192"/>
      <c r="BD79" s="192"/>
    </row>
    <row r="80" spans="1:66">
      <c r="A80" s="267"/>
      <c r="B80" s="328"/>
      <c r="C80" s="328"/>
      <c r="D80" s="302" t="s">
        <v>69</v>
      </c>
      <c r="E80" s="329">
        <f t="shared" ref="E80:L80" si="19">SUM(E55:E79)</f>
        <v>0</v>
      </c>
      <c r="F80" s="329">
        <f t="shared" si="19"/>
        <v>0</v>
      </c>
      <c r="G80" s="329">
        <f t="shared" si="19"/>
        <v>0</v>
      </c>
      <c r="H80" s="329">
        <f t="shared" si="19"/>
        <v>0</v>
      </c>
      <c r="I80" s="329">
        <f t="shared" si="19"/>
        <v>0</v>
      </c>
      <c r="J80" s="329">
        <f t="shared" si="19"/>
        <v>0</v>
      </c>
      <c r="K80" s="329">
        <f t="shared" si="19"/>
        <v>0</v>
      </c>
      <c r="L80" s="329">
        <f t="shared" si="19"/>
        <v>0</v>
      </c>
      <c r="M80" s="191"/>
      <c r="N80" s="191"/>
      <c r="O80" s="191"/>
      <c r="P80" s="191"/>
      <c r="Q80" s="191"/>
      <c r="R80" s="191"/>
      <c r="S80" s="191"/>
      <c r="T80" s="191"/>
      <c r="U80" s="192"/>
      <c r="V80" s="192"/>
      <c r="W80" s="192"/>
      <c r="X80" s="192"/>
      <c r="Y80" s="192"/>
      <c r="Z80" s="192"/>
      <c r="AA80" s="192"/>
      <c r="AB80" s="192"/>
      <c r="AC80" s="192"/>
      <c r="AD80" s="192"/>
      <c r="AE80" s="192"/>
      <c r="AF80" s="192"/>
      <c r="AG80" s="192"/>
      <c r="AH80" s="192"/>
      <c r="AI80" s="192"/>
      <c r="AJ80" s="192"/>
      <c r="AK80" s="192"/>
      <c r="AL80" s="192"/>
      <c r="AM80" s="192"/>
      <c r="AN80" s="192"/>
      <c r="AO80" s="192"/>
      <c r="AP80" s="192"/>
      <c r="AQ80" s="192"/>
      <c r="AR80" s="192"/>
      <c r="AS80" s="192"/>
      <c r="AT80" s="192"/>
      <c r="AU80" s="192"/>
      <c r="AV80" s="192"/>
      <c r="AW80" s="192"/>
      <c r="AX80" s="192"/>
      <c r="AY80" s="192"/>
      <c r="AZ80" s="192"/>
      <c r="BA80" s="192"/>
      <c r="BB80" s="192"/>
      <c r="BC80" s="192"/>
      <c r="BD80" s="192"/>
    </row>
    <row r="81" spans="1:56">
      <c r="A81" s="188" t="s">
        <v>77</v>
      </c>
      <c r="B81" s="188" t="s">
        <v>164</v>
      </c>
      <c r="C81" s="192"/>
      <c r="D81" s="192"/>
      <c r="E81" s="192"/>
      <c r="F81" s="192"/>
      <c r="G81" s="192"/>
      <c r="H81" s="192"/>
      <c r="I81" s="192"/>
      <c r="J81" s="192"/>
      <c r="K81" s="192"/>
      <c r="L81" s="192"/>
      <c r="M81" s="192"/>
      <c r="N81" s="192"/>
      <c r="O81" s="192"/>
      <c r="P81" s="192"/>
      <c r="Q81" s="192"/>
      <c r="R81" s="192"/>
      <c r="S81" s="192"/>
      <c r="T81" s="192"/>
      <c r="U81" s="192"/>
      <c r="V81" s="192"/>
      <c r="W81" s="192"/>
      <c r="X81" s="192"/>
      <c r="Y81" s="192"/>
      <c r="Z81" s="192"/>
      <c r="AA81" s="192"/>
      <c r="AB81" s="192"/>
      <c r="AC81" s="192"/>
      <c r="AD81" s="192"/>
      <c r="AE81" s="192"/>
      <c r="AF81" s="192"/>
      <c r="AG81" s="192"/>
      <c r="AH81" s="192"/>
      <c r="AI81" s="192"/>
      <c r="AJ81" s="192"/>
      <c r="AK81" s="192"/>
      <c r="AL81" s="192"/>
      <c r="AM81" s="192"/>
      <c r="AN81" s="192"/>
      <c r="AO81" s="192"/>
      <c r="AP81" s="192"/>
      <c r="AQ81" s="192"/>
      <c r="AR81" s="192"/>
      <c r="AS81" s="192"/>
      <c r="AT81" s="192"/>
      <c r="AU81" s="192"/>
      <c r="AV81" s="192"/>
      <c r="AW81" s="192"/>
      <c r="AX81" s="192"/>
      <c r="AY81" s="192"/>
      <c r="AZ81" s="192"/>
      <c r="BA81" s="192"/>
      <c r="BB81" s="192"/>
      <c r="BC81" s="192"/>
      <c r="BD81" s="192"/>
    </row>
    <row r="82" spans="1:56">
      <c r="A82" s="188" t="s">
        <v>78</v>
      </c>
      <c r="B82" s="188" t="s">
        <v>165</v>
      </c>
      <c r="C82" s="192"/>
      <c r="D82" s="192"/>
      <c r="E82" s="192"/>
      <c r="F82" s="192"/>
      <c r="G82" s="192"/>
      <c r="H82" s="192"/>
      <c r="I82" s="192"/>
      <c r="J82" s="192"/>
      <c r="K82" s="192"/>
      <c r="L82" s="192"/>
      <c r="M82" s="192"/>
      <c r="N82" s="192"/>
      <c r="O82" s="192"/>
      <c r="P82" s="192"/>
      <c r="Q82" s="192"/>
      <c r="R82" s="192"/>
      <c r="S82" s="192"/>
      <c r="T82" s="192"/>
      <c r="U82" s="192"/>
      <c r="V82" s="192"/>
      <c r="W82" s="192"/>
      <c r="X82" s="192"/>
      <c r="Y82" s="192"/>
      <c r="Z82" s="192"/>
      <c r="AA82" s="192"/>
      <c r="AB82" s="192"/>
      <c r="AC82" s="192"/>
      <c r="AD82" s="192"/>
      <c r="AE82" s="192"/>
      <c r="AF82" s="192"/>
      <c r="AG82" s="192"/>
      <c r="AH82" s="192"/>
      <c r="AI82" s="192"/>
      <c r="AJ82" s="192"/>
      <c r="AK82" s="192"/>
      <c r="AL82" s="192"/>
      <c r="AM82" s="192"/>
      <c r="AN82" s="192"/>
      <c r="AO82" s="192"/>
      <c r="AP82" s="192"/>
      <c r="AQ82" s="192"/>
      <c r="AR82" s="192"/>
      <c r="AS82" s="192"/>
      <c r="AT82" s="192"/>
      <c r="AU82" s="192"/>
      <c r="AV82" s="192"/>
      <c r="AW82" s="192"/>
      <c r="AX82" s="192"/>
      <c r="AY82" s="192"/>
      <c r="AZ82" s="192"/>
      <c r="BA82" s="192"/>
      <c r="BB82" s="192"/>
      <c r="BC82" s="192"/>
      <c r="BD82" s="192"/>
    </row>
    <row r="83" spans="1:56">
      <c r="A83" s="188" t="s">
        <v>79</v>
      </c>
      <c r="B83" s="188" t="s">
        <v>97</v>
      </c>
      <c r="C83" s="192"/>
      <c r="D83" s="192"/>
      <c r="E83" s="192"/>
      <c r="F83" s="192"/>
      <c r="G83" s="192"/>
      <c r="H83" s="192"/>
      <c r="I83" s="192"/>
      <c r="J83" s="192"/>
      <c r="K83" s="192"/>
      <c r="L83" s="192"/>
      <c r="M83" s="192"/>
      <c r="N83" s="192"/>
      <c r="O83" s="192"/>
      <c r="P83" s="192"/>
      <c r="Q83" s="192"/>
      <c r="R83" s="192"/>
      <c r="S83" s="192"/>
      <c r="T83" s="192"/>
      <c r="U83" s="192"/>
      <c r="V83" s="192"/>
      <c r="W83" s="192"/>
      <c r="X83" s="192"/>
      <c r="Y83" s="192"/>
      <c r="Z83" s="192"/>
      <c r="AA83" s="192"/>
      <c r="AB83" s="192"/>
      <c r="AC83" s="192"/>
      <c r="AD83" s="192"/>
      <c r="AE83" s="192"/>
      <c r="AF83" s="192"/>
      <c r="AG83" s="192"/>
      <c r="AH83" s="192"/>
      <c r="AI83" s="192"/>
      <c r="AJ83" s="192"/>
      <c r="AK83" s="192"/>
      <c r="AL83" s="192"/>
      <c r="AM83" s="192"/>
      <c r="AN83" s="192"/>
      <c r="AO83" s="192"/>
      <c r="AP83" s="192"/>
      <c r="AQ83" s="192"/>
      <c r="AR83" s="192"/>
      <c r="AS83" s="192"/>
      <c r="AT83" s="192"/>
      <c r="AU83" s="192"/>
      <c r="AV83" s="192"/>
      <c r="AW83" s="192"/>
      <c r="AX83" s="192"/>
      <c r="AY83" s="192"/>
      <c r="AZ83" s="192"/>
      <c r="BA83" s="192"/>
      <c r="BB83" s="192"/>
      <c r="BC83" s="192"/>
      <c r="BD83" s="192"/>
    </row>
    <row r="84" spans="1:56">
      <c r="A84" s="188" t="s">
        <v>60</v>
      </c>
      <c r="B84" s="188" t="s">
        <v>166</v>
      </c>
      <c r="C84" s="192"/>
      <c r="D84" s="192"/>
      <c r="E84" s="192"/>
      <c r="F84" s="192"/>
      <c r="G84" s="192"/>
      <c r="H84" s="192"/>
      <c r="I84" s="192"/>
      <c r="J84" s="192"/>
      <c r="K84" s="192"/>
      <c r="L84" s="192"/>
      <c r="M84" s="192"/>
      <c r="N84" s="192"/>
      <c r="O84" s="192"/>
      <c r="P84" s="192"/>
      <c r="Q84" s="192"/>
      <c r="R84" s="192"/>
      <c r="S84" s="192"/>
      <c r="T84" s="192"/>
      <c r="U84" s="192"/>
      <c r="V84" s="192"/>
      <c r="W84" s="192"/>
      <c r="X84" s="192"/>
      <c r="Y84" s="192"/>
      <c r="Z84" s="192"/>
      <c r="AA84" s="192"/>
    </row>
    <row r="85" spans="1:56">
      <c r="A85" s="188" t="s">
        <v>80</v>
      </c>
      <c r="B85" s="188" t="s">
        <v>167</v>
      </c>
      <c r="C85" s="192"/>
      <c r="D85" s="192"/>
      <c r="E85" s="192"/>
      <c r="F85" s="192"/>
      <c r="G85" s="192"/>
      <c r="H85" s="192"/>
      <c r="I85" s="192"/>
      <c r="J85" s="192"/>
      <c r="K85" s="192"/>
      <c r="L85" s="192"/>
      <c r="M85" s="192"/>
      <c r="N85" s="192"/>
      <c r="O85" s="192"/>
      <c r="P85" s="192"/>
      <c r="Q85" s="192"/>
      <c r="R85" s="192"/>
      <c r="S85" s="192"/>
      <c r="T85" s="192"/>
      <c r="U85" s="192"/>
      <c r="V85" s="192"/>
      <c r="W85" s="192"/>
      <c r="X85" s="192"/>
      <c r="Y85" s="192"/>
      <c r="Z85" s="192"/>
      <c r="AA85" s="192"/>
    </row>
    <row r="86" spans="1:56">
      <c r="A86" s="188" t="s">
        <v>81</v>
      </c>
      <c r="B86" s="188" t="s">
        <v>100</v>
      </c>
      <c r="C86" s="192"/>
      <c r="D86" s="192"/>
      <c r="E86" s="192"/>
      <c r="F86" s="192"/>
      <c r="G86" s="192"/>
      <c r="H86" s="192"/>
      <c r="I86" s="192"/>
      <c r="J86" s="192"/>
      <c r="K86" s="192"/>
      <c r="L86" s="192"/>
      <c r="M86" s="192"/>
      <c r="N86" s="192"/>
      <c r="O86" s="192"/>
      <c r="P86" s="192"/>
      <c r="Q86" s="192"/>
      <c r="R86" s="192"/>
      <c r="S86" s="192"/>
      <c r="T86" s="192"/>
      <c r="U86" s="192"/>
      <c r="V86" s="192"/>
      <c r="W86" s="192"/>
      <c r="X86" s="192"/>
      <c r="Y86" s="192"/>
      <c r="Z86" s="192"/>
      <c r="AA86" s="192"/>
    </row>
    <row r="87" spans="1:56">
      <c r="A87" s="192"/>
      <c r="B87" s="192"/>
      <c r="C87" s="192"/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92"/>
      <c r="P87" s="192"/>
      <c r="Q87" s="192"/>
      <c r="R87" s="192"/>
      <c r="S87" s="192"/>
      <c r="T87" s="192"/>
      <c r="U87" s="192"/>
      <c r="V87" s="192"/>
      <c r="W87" s="192"/>
      <c r="X87" s="192"/>
      <c r="Y87" s="192"/>
      <c r="Z87" s="192"/>
      <c r="AA87" s="192"/>
    </row>
    <row r="88" spans="1:56">
      <c r="A88" s="192"/>
      <c r="B88" s="192"/>
      <c r="C88" s="192"/>
      <c r="D88" s="192"/>
      <c r="E88" s="192"/>
      <c r="F88" s="192"/>
      <c r="G88" s="192"/>
      <c r="H88" s="192"/>
      <c r="I88" s="192"/>
      <c r="J88" s="192"/>
      <c r="K88" s="192"/>
      <c r="L88" s="192"/>
      <c r="M88" s="192"/>
      <c r="N88" s="192"/>
      <c r="O88" s="192"/>
      <c r="P88" s="192"/>
      <c r="Q88" s="192"/>
      <c r="R88" s="192"/>
      <c r="S88" s="192"/>
      <c r="T88" s="192"/>
      <c r="U88" s="192"/>
      <c r="V88" s="192"/>
      <c r="W88" s="192"/>
      <c r="X88" s="192"/>
      <c r="Y88" s="192"/>
      <c r="Z88" s="192"/>
      <c r="AA88" s="192"/>
    </row>
    <row r="89" spans="1:56">
      <c r="A89" s="192"/>
      <c r="B89" s="192"/>
      <c r="C89" s="192"/>
      <c r="D89" s="192"/>
      <c r="E89" s="192"/>
      <c r="F89" s="192"/>
      <c r="G89" s="192"/>
      <c r="H89" s="192"/>
      <c r="I89" s="192"/>
      <c r="J89" s="192"/>
      <c r="K89" s="192"/>
      <c r="L89" s="192"/>
      <c r="M89" s="192"/>
      <c r="N89" s="192"/>
      <c r="O89" s="192"/>
      <c r="P89" s="192"/>
      <c r="Q89" s="192"/>
      <c r="R89" s="192"/>
      <c r="S89" s="192"/>
      <c r="T89" s="192"/>
      <c r="U89" s="192"/>
      <c r="V89" s="192"/>
      <c r="W89" s="192"/>
      <c r="X89" s="192"/>
      <c r="Y89" s="192"/>
      <c r="Z89" s="192"/>
      <c r="AA89" s="192"/>
    </row>
    <row r="90" spans="1:56">
      <c r="A90" s="192"/>
      <c r="B90" s="192"/>
      <c r="C90" s="192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2"/>
      <c r="O90" s="192"/>
      <c r="P90" s="192"/>
      <c r="Q90" s="192"/>
      <c r="R90" s="192"/>
      <c r="S90" s="192"/>
      <c r="T90" s="192"/>
      <c r="U90" s="192"/>
      <c r="V90" s="192"/>
      <c r="W90" s="192"/>
      <c r="X90" s="192"/>
      <c r="Y90" s="192"/>
      <c r="Z90" s="192"/>
      <c r="AA90" s="192"/>
    </row>
    <row r="91" spans="1:56">
      <c r="A91" s="192"/>
      <c r="B91" s="192"/>
      <c r="C91" s="192"/>
      <c r="D91" s="192"/>
      <c r="E91" s="192"/>
      <c r="F91" s="192"/>
      <c r="G91" s="192"/>
      <c r="H91" s="192"/>
      <c r="I91" s="192"/>
      <c r="J91" s="192"/>
      <c r="K91" s="192"/>
      <c r="L91" s="192"/>
      <c r="M91" s="192"/>
      <c r="N91" s="192"/>
      <c r="O91" s="192"/>
      <c r="P91" s="192"/>
      <c r="Q91" s="192"/>
      <c r="R91" s="192"/>
      <c r="S91" s="192"/>
      <c r="T91" s="192"/>
      <c r="U91" s="192"/>
      <c r="V91" s="192"/>
      <c r="W91" s="192"/>
      <c r="X91" s="192"/>
      <c r="Y91" s="192"/>
      <c r="Z91" s="192"/>
      <c r="AA91" s="192"/>
    </row>
    <row r="92" spans="1:56">
      <c r="A92" s="192"/>
      <c r="B92" s="192"/>
      <c r="C92" s="192"/>
      <c r="D92" s="192"/>
      <c r="E92" s="192"/>
      <c r="F92" s="192"/>
      <c r="G92" s="192"/>
      <c r="H92" s="192"/>
      <c r="I92" s="192"/>
      <c r="J92" s="192"/>
      <c r="K92" s="192"/>
      <c r="L92" s="192"/>
      <c r="M92" s="192"/>
      <c r="N92" s="192"/>
      <c r="O92" s="192"/>
      <c r="P92" s="192"/>
      <c r="Q92" s="192"/>
      <c r="R92" s="192"/>
      <c r="S92" s="192"/>
      <c r="T92" s="192"/>
      <c r="U92" s="192"/>
      <c r="V92" s="192"/>
      <c r="W92" s="192"/>
      <c r="X92" s="192"/>
      <c r="Y92" s="192"/>
      <c r="Z92" s="192"/>
      <c r="AA92" s="192"/>
    </row>
    <row r="93" spans="1:56">
      <c r="A93" s="192"/>
      <c r="B93" s="192"/>
      <c r="C93" s="192"/>
      <c r="D93" s="192"/>
      <c r="E93" s="192"/>
      <c r="F93" s="192"/>
      <c r="G93" s="192"/>
      <c r="H93" s="192"/>
      <c r="I93" s="192"/>
      <c r="J93" s="192"/>
      <c r="K93" s="192"/>
      <c r="L93" s="192"/>
      <c r="M93" s="192"/>
      <c r="N93" s="192"/>
      <c r="O93" s="192"/>
      <c r="P93" s="192"/>
      <c r="Q93" s="192"/>
      <c r="R93" s="192"/>
      <c r="S93" s="192"/>
      <c r="T93" s="192"/>
      <c r="U93" s="192"/>
      <c r="V93" s="192"/>
      <c r="W93" s="192"/>
      <c r="X93" s="192"/>
      <c r="Y93" s="192"/>
      <c r="Z93" s="192"/>
      <c r="AA93" s="192"/>
    </row>
    <row r="94" spans="1:56">
      <c r="A94" s="192"/>
      <c r="B94" s="192"/>
      <c r="C94" s="192"/>
      <c r="D94" s="192"/>
      <c r="E94" s="192"/>
      <c r="F94" s="192"/>
      <c r="G94" s="192"/>
      <c r="H94" s="192"/>
      <c r="I94" s="192"/>
      <c r="J94" s="192"/>
      <c r="K94" s="192"/>
      <c r="L94" s="192"/>
      <c r="M94" s="192"/>
      <c r="N94" s="192"/>
      <c r="O94" s="192"/>
      <c r="P94" s="192"/>
      <c r="Q94" s="192"/>
      <c r="R94" s="192"/>
      <c r="S94" s="192"/>
      <c r="T94" s="192"/>
      <c r="U94" s="192"/>
      <c r="V94" s="192"/>
      <c r="W94" s="192"/>
      <c r="X94" s="192"/>
      <c r="Y94" s="192"/>
      <c r="Z94" s="192"/>
      <c r="AA94" s="192"/>
    </row>
    <row r="95" spans="1:56">
      <c r="A95" s="192"/>
      <c r="B95" s="192"/>
      <c r="C95" s="192"/>
      <c r="D95" s="192"/>
      <c r="E95" s="192"/>
      <c r="F95" s="192"/>
      <c r="G95" s="192"/>
      <c r="H95" s="192"/>
      <c r="I95" s="192"/>
      <c r="J95" s="192"/>
      <c r="K95" s="192"/>
      <c r="L95" s="192"/>
      <c r="M95" s="192"/>
      <c r="N95" s="192"/>
      <c r="O95" s="192"/>
      <c r="P95" s="192"/>
      <c r="Q95" s="192"/>
      <c r="R95" s="192"/>
      <c r="S95" s="192"/>
      <c r="T95" s="192"/>
      <c r="U95" s="192"/>
      <c r="V95" s="192"/>
      <c r="W95" s="192"/>
      <c r="X95" s="192"/>
      <c r="Y95" s="192"/>
      <c r="Z95" s="192"/>
      <c r="AA95" s="192"/>
    </row>
    <row r="96" spans="1:56">
      <c r="A96" s="192"/>
      <c r="B96" s="192"/>
      <c r="C96" s="192"/>
      <c r="D96" s="192"/>
      <c r="E96" s="192"/>
      <c r="F96" s="192"/>
      <c r="G96" s="192"/>
      <c r="H96" s="192"/>
      <c r="I96" s="192"/>
      <c r="J96" s="192"/>
      <c r="K96" s="192"/>
      <c r="L96" s="192"/>
      <c r="M96" s="192"/>
      <c r="N96" s="192"/>
      <c r="O96" s="192"/>
      <c r="P96" s="192"/>
      <c r="Q96" s="192"/>
      <c r="R96" s="192"/>
      <c r="S96" s="192"/>
      <c r="T96" s="192"/>
      <c r="U96" s="192"/>
      <c r="V96" s="192"/>
      <c r="W96" s="192"/>
      <c r="X96" s="192"/>
      <c r="Y96" s="192"/>
      <c r="Z96" s="192"/>
      <c r="AA96" s="192"/>
    </row>
    <row r="97" spans="1:20">
      <c r="A97" s="192"/>
      <c r="B97" s="192"/>
      <c r="C97" s="192"/>
      <c r="D97" s="192"/>
      <c r="E97" s="192"/>
      <c r="F97" s="192"/>
      <c r="G97" s="192"/>
      <c r="H97" s="192"/>
      <c r="I97" s="192"/>
      <c r="J97" s="192"/>
      <c r="K97" s="192"/>
      <c r="L97" s="192"/>
      <c r="M97" s="192"/>
      <c r="N97" s="192"/>
      <c r="O97" s="192"/>
      <c r="P97" s="192"/>
      <c r="Q97" s="192"/>
      <c r="R97" s="192"/>
      <c r="S97" s="192"/>
      <c r="T97" s="192"/>
    </row>
  </sheetData>
  <mergeCells count="5">
    <mergeCell ref="I13:J14"/>
    <mergeCell ref="A2:C2"/>
    <mergeCell ref="A4:C4"/>
    <mergeCell ref="A6:B6"/>
    <mergeCell ref="A8:B8"/>
  </mergeCells>
  <printOptions horizontalCentered="1"/>
  <pageMargins left="0.19685039370078741" right="0.19685039370078741" top="0.98425196850393704" bottom="0.23622047244094491" header="0.31496062992125984" footer="0.31496062992125984"/>
  <pageSetup paperSize="5" scale="80" orientation="landscape" r:id="rId1"/>
  <headerFooter>
    <oddHeader>&amp;C&amp;"Times New Roman,Bold"Government of Guam 
Fiscal Year 2026, Quarter 3
Agency Staffing Pattern</oddHeader>
  </headerFooter>
  <rowBreaks count="1" manualBreakCount="1">
    <brk id="46" max="19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70"/>
  <dimension ref="A1:BV120"/>
  <sheetViews>
    <sheetView zoomScaleNormal="100" workbookViewId="0">
      <selection activeCell="L52" sqref="L52:L54"/>
    </sheetView>
  </sheetViews>
  <sheetFormatPr defaultColWidth="8.77734375" defaultRowHeight="11.25"/>
  <cols>
    <col min="1" max="1" width="2.77734375" style="6" customWidth="1"/>
    <col min="2" max="2" width="5.77734375" style="6" customWidth="1"/>
    <col min="3" max="3" width="25.77734375" style="6" bestFit="1" customWidth="1"/>
    <col min="4" max="4" width="17.77734375" style="6" customWidth="1"/>
    <col min="5" max="5" width="8" style="6" customWidth="1"/>
    <col min="6" max="6" width="8.21875" style="6" customWidth="1"/>
    <col min="7" max="7" width="8.77734375" style="6" customWidth="1"/>
    <col min="8" max="8" width="8.109375" style="6" customWidth="1"/>
    <col min="9" max="9" width="9.44140625" style="6" customWidth="1"/>
    <col min="10" max="10" width="6.77734375" style="6" customWidth="1"/>
    <col min="11" max="11" width="7.6640625" style="6" customWidth="1"/>
    <col min="12" max="12" width="10.77734375" style="6" customWidth="1"/>
    <col min="13" max="14" width="8.6640625" style="6" customWidth="1"/>
    <col min="15" max="15" width="8" style="6" customWidth="1"/>
    <col min="16" max="16" width="6.77734375" style="6" customWidth="1"/>
    <col min="17" max="20" width="8.77734375" style="6" customWidth="1"/>
    <col min="21" max="16384" width="8.77734375" style="6"/>
  </cols>
  <sheetData>
    <row r="1" spans="1:74" ht="15.75">
      <c r="A1" s="3"/>
      <c r="B1" s="3"/>
      <c r="C1" s="3"/>
      <c r="D1" s="3"/>
      <c r="E1" s="3"/>
      <c r="F1" s="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408" t="s">
        <v>1</v>
      </c>
      <c r="B2" s="408"/>
      <c r="C2" s="408"/>
      <c r="D2" s="65" t="s">
        <v>2</v>
      </c>
      <c r="E2" s="3"/>
      <c r="F2" s="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8.1" customHeight="1">
      <c r="A3" s="57"/>
      <c r="B3" s="57"/>
      <c r="C3" s="57"/>
      <c r="D3" s="6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408" t="s">
        <v>3</v>
      </c>
      <c r="B4" s="408"/>
      <c r="C4" s="408"/>
      <c r="D4" s="65" t="s">
        <v>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8.1" customHeight="1">
      <c r="A5" s="57"/>
      <c r="B5" s="57"/>
      <c r="C5" s="57"/>
      <c r="D5" s="6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408" t="s">
        <v>5</v>
      </c>
      <c r="B6" s="408"/>
      <c r="C6" s="57"/>
      <c r="D6" s="65" t="s">
        <v>101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8.1" customHeight="1">
      <c r="A7" s="57"/>
      <c r="B7" s="57"/>
      <c r="C7" s="57"/>
      <c r="D7" s="65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2.75">
      <c r="A8" s="408" t="s">
        <v>7</v>
      </c>
      <c r="B8" s="408"/>
      <c r="D8" s="65" t="s">
        <v>8</v>
      </c>
      <c r="E8" s="56" t="s">
        <v>219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5.75" thickBot="1">
      <c r="A10" s="3"/>
      <c r="B10" s="3"/>
      <c r="C10" s="3"/>
      <c r="D10" s="3"/>
      <c r="E10" s="3"/>
      <c r="F10"/>
      <c r="G10"/>
      <c r="H10"/>
      <c r="I10"/>
      <c r="J10"/>
      <c r="K10" s="3"/>
      <c r="L10" s="3"/>
      <c r="M10" s="3"/>
      <c r="N10" s="3"/>
      <c r="O10" s="3"/>
      <c r="P10" s="3"/>
      <c r="Q10"/>
      <c r="R10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2.75" thickTop="1" thickBot="1">
      <c r="A11" s="3"/>
      <c r="B11" s="37" t="s">
        <v>10</v>
      </c>
      <c r="C11" s="38"/>
      <c r="D11" s="38"/>
      <c r="E11" s="38"/>
      <c r="F11" s="38"/>
      <c r="G11" s="38"/>
      <c r="H11" s="38"/>
      <c r="I11" s="38"/>
      <c r="J11" s="39"/>
      <c r="K11" s="3"/>
      <c r="L11" s="3"/>
      <c r="M11" s="3"/>
      <c r="N11" s="3"/>
      <c r="O11" s="3"/>
      <c r="P11" s="3"/>
      <c r="Q11" s="37" t="s">
        <v>10</v>
      </c>
      <c r="R11" s="39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2" thickTop="1">
      <c r="A12" s="3"/>
      <c r="B12" s="28"/>
      <c r="C12" s="3"/>
      <c r="D12" s="3"/>
      <c r="E12" s="3"/>
      <c r="F12" s="3"/>
      <c r="G12" s="3"/>
      <c r="H12" s="3"/>
      <c r="I12" s="3"/>
      <c r="J12" s="27"/>
      <c r="K12" s="3"/>
      <c r="L12" s="3"/>
      <c r="M12" s="3"/>
      <c r="N12" s="3"/>
      <c r="O12" s="3"/>
      <c r="P12" s="3"/>
      <c r="Q12" s="28"/>
      <c r="R12" s="27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3"/>
      <c r="B13" s="22" t="s">
        <v>11</v>
      </c>
      <c r="C13" s="30" t="s">
        <v>12</v>
      </c>
      <c r="D13" s="4" t="s">
        <v>13</v>
      </c>
      <c r="E13" s="30" t="s">
        <v>14</v>
      </c>
      <c r="F13" s="4" t="s">
        <v>15</v>
      </c>
      <c r="G13" s="18" t="s">
        <v>16</v>
      </c>
      <c r="H13" s="18" t="s">
        <v>17</v>
      </c>
      <c r="I13" s="18" t="s">
        <v>18</v>
      </c>
      <c r="J13" s="40" t="s">
        <v>19</v>
      </c>
      <c r="K13" s="30" t="s">
        <v>20</v>
      </c>
      <c r="L13" s="30" t="s">
        <v>21</v>
      </c>
      <c r="M13" s="4" t="s">
        <v>22</v>
      </c>
      <c r="N13" s="4" t="s">
        <v>23</v>
      </c>
      <c r="O13" s="4" t="s">
        <v>24</v>
      </c>
      <c r="P13" s="4" t="s">
        <v>25</v>
      </c>
      <c r="Q13" s="31" t="s">
        <v>26</v>
      </c>
      <c r="R13" s="40" t="s">
        <v>27</v>
      </c>
      <c r="S13" s="31" t="s">
        <v>28</v>
      </c>
      <c r="T13" s="8" t="s">
        <v>29</v>
      </c>
      <c r="U13" s="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86"/>
      <c r="B14" s="287" t="s">
        <v>0</v>
      </c>
      <c r="C14" s="36"/>
      <c r="D14" s="288" t="s">
        <v>0</v>
      </c>
      <c r="E14" s="288" t="s">
        <v>0</v>
      </c>
      <c r="F14" s="288" t="s">
        <v>0</v>
      </c>
      <c r="G14" s="24"/>
      <c r="H14" s="24" t="s">
        <v>0</v>
      </c>
      <c r="I14" s="404" t="s">
        <v>30</v>
      </c>
      <c r="J14" s="405"/>
      <c r="K14" s="289" t="s">
        <v>0</v>
      </c>
      <c r="L14" s="286"/>
      <c r="M14" s="289"/>
      <c r="N14" s="289"/>
      <c r="O14" s="289" t="s">
        <v>31</v>
      </c>
      <c r="P14" s="289"/>
      <c r="Q14" s="290"/>
      <c r="R14" s="291"/>
      <c r="S14" s="292"/>
      <c r="T14" s="292"/>
      <c r="U14" s="35"/>
      <c r="V14" s="35"/>
      <c r="W14" s="35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10"/>
      <c r="B15" s="23" t="s">
        <v>32</v>
      </c>
      <c r="C15" s="24" t="s">
        <v>32</v>
      </c>
      <c r="D15" s="24" t="s">
        <v>33</v>
      </c>
      <c r="E15" s="24" t="s">
        <v>126</v>
      </c>
      <c r="F15" s="24" t="s">
        <v>0</v>
      </c>
      <c r="G15" s="24"/>
      <c r="H15" s="24" t="s">
        <v>0</v>
      </c>
      <c r="I15" s="406"/>
      <c r="J15" s="407"/>
      <c r="K15" s="11" t="s">
        <v>35</v>
      </c>
      <c r="L15" s="293" t="s">
        <v>36</v>
      </c>
      <c r="M15" s="293" t="s">
        <v>37</v>
      </c>
      <c r="N15" s="293" t="s">
        <v>38</v>
      </c>
      <c r="O15" s="293" t="s">
        <v>39</v>
      </c>
      <c r="P15" s="286" t="s">
        <v>40</v>
      </c>
      <c r="Q15" s="287" t="s">
        <v>41</v>
      </c>
      <c r="R15" s="32" t="s">
        <v>42</v>
      </c>
      <c r="S15" s="292" t="s">
        <v>43</v>
      </c>
      <c r="T15" s="12" t="s">
        <v>44</v>
      </c>
      <c r="U15" s="35"/>
      <c r="V15" s="35"/>
      <c r="W15" s="35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2" thickBot="1">
      <c r="A16" s="13" t="s">
        <v>45</v>
      </c>
      <c r="B16" s="25" t="s">
        <v>46</v>
      </c>
      <c r="C16" s="26" t="s">
        <v>47</v>
      </c>
      <c r="D16" s="26" t="s">
        <v>48</v>
      </c>
      <c r="E16" s="26" t="s">
        <v>49</v>
      </c>
      <c r="F16" s="26" t="s">
        <v>50</v>
      </c>
      <c r="G16" s="26" t="s">
        <v>51</v>
      </c>
      <c r="H16" s="26" t="s">
        <v>52</v>
      </c>
      <c r="I16" s="294" t="s">
        <v>53</v>
      </c>
      <c r="J16" s="295" t="s">
        <v>54</v>
      </c>
      <c r="K16" s="17" t="s">
        <v>55</v>
      </c>
      <c r="L16" s="20" t="s">
        <v>196</v>
      </c>
      <c r="M16" s="14" t="s">
        <v>128</v>
      </c>
      <c r="N16" s="14" t="s">
        <v>58</v>
      </c>
      <c r="O16" s="14" t="s">
        <v>59</v>
      </c>
      <c r="P16" s="16" t="s">
        <v>78</v>
      </c>
      <c r="Q16" s="29" t="s">
        <v>61</v>
      </c>
      <c r="R16" s="33" t="s">
        <v>61</v>
      </c>
      <c r="S16" s="17" t="s">
        <v>62</v>
      </c>
      <c r="T16" s="14" t="s">
        <v>63</v>
      </c>
      <c r="U16" s="35"/>
      <c r="V16" s="35"/>
      <c r="W16" s="35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ht="12" thickTop="1">
      <c r="A17" s="267">
        <v>1</v>
      </c>
      <c r="B17" s="64">
        <v>6012</v>
      </c>
      <c r="C17" s="34" t="s">
        <v>103</v>
      </c>
      <c r="D17" s="34" t="s">
        <v>65</v>
      </c>
      <c r="E17" s="34" t="s">
        <v>68</v>
      </c>
      <c r="F17" s="15">
        <v>0</v>
      </c>
      <c r="G17" s="15">
        <v>0</v>
      </c>
      <c r="H17" s="15">
        <v>0</v>
      </c>
      <c r="I17" s="66"/>
      <c r="J17" s="15">
        <v>0</v>
      </c>
      <c r="K17" s="296">
        <f t="shared" ref="K17:K41" si="0">(+F17+G17+H17+J17)</f>
        <v>0</v>
      </c>
      <c r="L17" s="296">
        <f>ROUND((K17*0.2943),0)</f>
        <v>0</v>
      </c>
      <c r="M17" s="296">
        <v>0</v>
      </c>
      <c r="N17" s="296">
        <v>0</v>
      </c>
      <c r="O17" s="296">
        <f t="shared" ref="O17:O41" si="1">ROUND((K17*0.0145),0)</f>
        <v>0</v>
      </c>
      <c r="P17" s="296">
        <v>0</v>
      </c>
      <c r="Q17" s="54">
        <v>0</v>
      </c>
      <c r="R17" s="54">
        <v>0</v>
      </c>
      <c r="S17" s="296">
        <f t="shared" ref="S17:S41" si="2">+L17+M17+N17+O17+P17+Q17+R17</f>
        <v>0</v>
      </c>
      <c r="T17" s="296">
        <f t="shared" ref="T17:T41" si="3">+K17+S17</f>
        <v>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>
      <c r="A18" s="267">
        <f t="shared" ref="A18:A34" si="4">A17+1</f>
        <v>2</v>
      </c>
      <c r="B18" s="298">
        <v>6013</v>
      </c>
      <c r="C18" s="34" t="s">
        <v>104</v>
      </c>
      <c r="D18" s="258" t="s">
        <v>65</v>
      </c>
      <c r="E18" s="258" t="s">
        <v>105</v>
      </c>
      <c r="F18" s="285">
        <v>0</v>
      </c>
      <c r="G18" s="285">
        <v>0</v>
      </c>
      <c r="H18" s="55">
        <v>0</v>
      </c>
      <c r="I18" s="262"/>
      <c r="J18" s="21">
        <v>0</v>
      </c>
      <c r="K18" s="282">
        <f t="shared" si="0"/>
        <v>0</v>
      </c>
      <c r="L18" s="282">
        <f t="shared" ref="L18:L41" si="5">ROUND((K18*0.2943),0)</f>
        <v>0</v>
      </c>
      <c r="M18" s="282">
        <v>0</v>
      </c>
      <c r="N18" s="282">
        <v>0</v>
      </c>
      <c r="O18" s="282">
        <f t="shared" si="1"/>
        <v>0</v>
      </c>
      <c r="P18" s="282">
        <v>0</v>
      </c>
      <c r="Q18" s="282">
        <v>0</v>
      </c>
      <c r="R18" s="282">
        <v>0</v>
      </c>
      <c r="S18" s="282">
        <f t="shared" si="2"/>
        <v>0</v>
      </c>
      <c r="T18" s="282">
        <f t="shared" si="3"/>
        <v>0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267">
        <f t="shared" si="4"/>
        <v>3</v>
      </c>
      <c r="B19" s="298">
        <v>6054</v>
      </c>
      <c r="C19" s="34" t="s">
        <v>106</v>
      </c>
      <c r="D19" s="258" t="s">
        <v>65</v>
      </c>
      <c r="E19" s="258" t="s">
        <v>105</v>
      </c>
      <c r="F19" s="285">
        <v>0</v>
      </c>
      <c r="G19" s="285">
        <v>0</v>
      </c>
      <c r="H19" s="55">
        <v>0</v>
      </c>
      <c r="I19" s="262"/>
      <c r="J19" s="21">
        <v>0</v>
      </c>
      <c r="K19" s="282">
        <f t="shared" si="0"/>
        <v>0</v>
      </c>
      <c r="L19" s="282">
        <f t="shared" si="5"/>
        <v>0</v>
      </c>
      <c r="M19" s="282">
        <v>0</v>
      </c>
      <c r="N19" s="282">
        <v>0</v>
      </c>
      <c r="O19" s="282">
        <f t="shared" si="1"/>
        <v>0</v>
      </c>
      <c r="P19" s="282">
        <v>0</v>
      </c>
      <c r="Q19" s="282">
        <v>0</v>
      </c>
      <c r="R19" s="282">
        <v>0</v>
      </c>
      <c r="S19" s="282">
        <f t="shared" si="2"/>
        <v>0</v>
      </c>
      <c r="T19" s="282">
        <f t="shared" si="3"/>
        <v>0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>
      <c r="A20" s="267">
        <f t="shared" si="4"/>
        <v>4</v>
      </c>
      <c r="B20" s="298">
        <v>6057</v>
      </c>
      <c r="C20" s="258" t="s">
        <v>107</v>
      </c>
      <c r="D20" s="258" t="s">
        <v>65</v>
      </c>
      <c r="E20" s="258" t="s">
        <v>108</v>
      </c>
      <c r="F20" s="285">
        <v>0</v>
      </c>
      <c r="G20" s="285">
        <v>0</v>
      </c>
      <c r="H20" s="55">
        <v>0</v>
      </c>
      <c r="I20" s="262"/>
      <c r="J20" s="21">
        <v>0</v>
      </c>
      <c r="K20" s="282">
        <f t="shared" si="0"/>
        <v>0</v>
      </c>
      <c r="L20" s="282">
        <f t="shared" si="5"/>
        <v>0</v>
      </c>
      <c r="M20" s="282">
        <v>0</v>
      </c>
      <c r="N20" s="282">
        <v>0</v>
      </c>
      <c r="O20" s="282">
        <f t="shared" si="1"/>
        <v>0</v>
      </c>
      <c r="P20" s="282">
        <v>0</v>
      </c>
      <c r="Q20" s="282">
        <v>0</v>
      </c>
      <c r="R20" s="282">
        <v>0</v>
      </c>
      <c r="S20" s="282">
        <f t="shared" si="2"/>
        <v>0</v>
      </c>
      <c r="T20" s="282">
        <f t="shared" si="3"/>
        <v>0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267">
        <f t="shared" si="4"/>
        <v>5</v>
      </c>
      <c r="B21" s="298">
        <v>6058</v>
      </c>
      <c r="C21" s="258" t="s">
        <v>104</v>
      </c>
      <c r="D21" s="258" t="s">
        <v>65</v>
      </c>
      <c r="E21" s="258" t="s">
        <v>105</v>
      </c>
      <c r="F21" s="285">
        <v>0</v>
      </c>
      <c r="G21" s="285">
        <v>0</v>
      </c>
      <c r="H21" s="55">
        <v>0</v>
      </c>
      <c r="I21" s="262"/>
      <c r="J21" s="21">
        <v>0</v>
      </c>
      <c r="K21" s="282">
        <f t="shared" si="0"/>
        <v>0</v>
      </c>
      <c r="L21" s="282">
        <f t="shared" si="5"/>
        <v>0</v>
      </c>
      <c r="M21" s="282">
        <v>0</v>
      </c>
      <c r="N21" s="282">
        <v>0</v>
      </c>
      <c r="O21" s="282">
        <f t="shared" si="1"/>
        <v>0</v>
      </c>
      <c r="P21" s="282">
        <v>0</v>
      </c>
      <c r="Q21" s="282">
        <v>0</v>
      </c>
      <c r="R21" s="282">
        <v>0</v>
      </c>
      <c r="S21" s="282">
        <f t="shared" si="2"/>
        <v>0</v>
      </c>
      <c r="T21" s="282">
        <f t="shared" si="3"/>
        <v>0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267">
        <f t="shared" si="4"/>
        <v>6</v>
      </c>
      <c r="B22" s="298">
        <v>6060</v>
      </c>
      <c r="C22" s="258" t="s">
        <v>104</v>
      </c>
      <c r="D22" s="258" t="s">
        <v>65</v>
      </c>
      <c r="E22" s="258" t="s">
        <v>105</v>
      </c>
      <c r="F22" s="285">
        <v>0</v>
      </c>
      <c r="G22" s="285">
        <v>0</v>
      </c>
      <c r="H22" s="55">
        <v>0</v>
      </c>
      <c r="I22" s="262"/>
      <c r="J22" s="21">
        <v>0</v>
      </c>
      <c r="K22" s="282">
        <f t="shared" si="0"/>
        <v>0</v>
      </c>
      <c r="L22" s="282">
        <f t="shared" si="5"/>
        <v>0</v>
      </c>
      <c r="M22" s="282">
        <v>0</v>
      </c>
      <c r="N22" s="282">
        <v>0</v>
      </c>
      <c r="O22" s="282">
        <f t="shared" si="1"/>
        <v>0</v>
      </c>
      <c r="P22" s="282">
        <v>0</v>
      </c>
      <c r="Q22" s="282">
        <v>0</v>
      </c>
      <c r="R22" s="282">
        <v>0</v>
      </c>
      <c r="S22" s="282">
        <f t="shared" si="2"/>
        <v>0</v>
      </c>
      <c r="T22" s="282">
        <f t="shared" si="3"/>
        <v>0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267">
        <f t="shared" si="4"/>
        <v>7</v>
      </c>
      <c r="B23" s="298">
        <v>6061</v>
      </c>
      <c r="C23" s="258" t="s">
        <v>109</v>
      </c>
      <c r="D23" s="258" t="s">
        <v>65</v>
      </c>
      <c r="E23" s="258" t="s">
        <v>110</v>
      </c>
      <c r="F23" s="285">
        <v>0</v>
      </c>
      <c r="G23" s="285">
        <v>0</v>
      </c>
      <c r="H23" s="55">
        <v>0</v>
      </c>
      <c r="I23" s="262"/>
      <c r="J23" s="21">
        <v>0</v>
      </c>
      <c r="K23" s="282">
        <f t="shared" si="0"/>
        <v>0</v>
      </c>
      <c r="L23" s="282">
        <f t="shared" si="5"/>
        <v>0</v>
      </c>
      <c r="M23" s="282">
        <v>0</v>
      </c>
      <c r="N23" s="282">
        <v>0</v>
      </c>
      <c r="O23" s="282">
        <f t="shared" si="1"/>
        <v>0</v>
      </c>
      <c r="P23" s="282">
        <v>0</v>
      </c>
      <c r="Q23" s="282">
        <v>0</v>
      </c>
      <c r="R23" s="282">
        <v>0</v>
      </c>
      <c r="S23" s="282">
        <f t="shared" si="2"/>
        <v>0</v>
      </c>
      <c r="T23" s="282">
        <f t="shared" si="3"/>
        <v>0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267">
        <f t="shared" si="4"/>
        <v>8</v>
      </c>
      <c r="B24" s="298">
        <v>6062</v>
      </c>
      <c r="C24" s="258" t="s">
        <v>106</v>
      </c>
      <c r="D24" s="258" t="s">
        <v>65</v>
      </c>
      <c r="E24" s="258" t="s">
        <v>105</v>
      </c>
      <c r="F24" s="285">
        <v>0</v>
      </c>
      <c r="G24" s="285">
        <v>0</v>
      </c>
      <c r="H24" s="55">
        <v>0</v>
      </c>
      <c r="I24" s="262"/>
      <c r="J24" s="21">
        <v>0</v>
      </c>
      <c r="K24" s="282">
        <f t="shared" si="0"/>
        <v>0</v>
      </c>
      <c r="L24" s="282">
        <f t="shared" si="5"/>
        <v>0</v>
      </c>
      <c r="M24" s="282">
        <v>0</v>
      </c>
      <c r="N24" s="282">
        <v>0</v>
      </c>
      <c r="O24" s="282">
        <f t="shared" si="1"/>
        <v>0</v>
      </c>
      <c r="P24" s="282">
        <v>0</v>
      </c>
      <c r="Q24" s="282">
        <v>0</v>
      </c>
      <c r="R24" s="282">
        <v>0</v>
      </c>
      <c r="S24" s="282">
        <f t="shared" si="2"/>
        <v>0</v>
      </c>
      <c r="T24" s="282">
        <f t="shared" si="3"/>
        <v>0</v>
      </c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267">
        <f t="shared" si="4"/>
        <v>9</v>
      </c>
      <c r="B25" s="298">
        <v>6064</v>
      </c>
      <c r="C25" s="258" t="s">
        <v>64</v>
      </c>
      <c r="D25" s="258" t="s">
        <v>65</v>
      </c>
      <c r="E25" s="258" t="s">
        <v>66</v>
      </c>
      <c r="F25" s="285">
        <v>0</v>
      </c>
      <c r="G25" s="285">
        <v>0</v>
      </c>
      <c r="H25" s="55">
        <v>0</v>
      </c>
      <c r="I25" s="262"/>
      <c r="J25" s="21">
        <v>0</v>
      </c>
      <c r="K25" s="282">
        <f t="shared" si="0"/>
        <v>0</v>
      </c>
      <c r="L25" s="282">
        <f t="shared" si="5"/>
        <v>0</v>
      </c>
      <c r="M25" s="282">
        <v>0</v>
      </c>
      <c r="N25" s="282">
        <v>0</v>
      </c>
      <c r="O25" s="282">
        <f t="shared" si="1"/>
        <v>0</v>
      </c>
      <c r="P25" s="282">
        <v>0</v>
      </c>
      <c r="Q25" s="282">
        <v>0</v>
      </c>
      <c r="R25" s="282">
        <v>0</v>
      </c>
      <c r="S25" s="282">
        <f t="shared" si="2"/>
        <v>0</v>
      </c>
      <c r="T25" s="282">
        <f t="shared" si="3"/>
        <v>0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267">
        <f t="shared" si="4"/>
        <v>10</v>
      </c>
      <c r="B26" s="298">
        <v>6065</v>
      </c>
      <c r="C26" s="258" t="s">
        <v>111</v>
      </c>
      <c r="D26" s="258" t="s">
        <v>65</v>
      </c>
      <c r="E26" s="258" t="s">
        <v>112</v>
      </c>
      <c r="F26" s="285">
        <v>0</v>
      </c>
      <c r="G26" s="285">
        <v>0</v>
      </c>
      <c r="H26" s="55">
        <v>0</v>
      </c>
      <c r="I26" s="262"/>
      <c r="J26" s="21">
        <v>0</v>
      </c>
      <c r="K26" s="282">
        <f t="shared" si="0"/>
        <v>0</v>
      </c>
      <c r="L26" s="282">
        <f t="shared" si="5"/>
        <v>0</v>
      </c>
      <c r="M26" s="282">
        <v>0</v>
      </c>
      <c r="N26" s="282">
        <v>0</v>
      </c>
      <c r="O26" s="282">
        <f t="shared" si="1"/>
        <v>0</v>
      </c>
      <c r="P26" s="282">
        <v>0</v>
      </c>
      <c r="Q26" s="282">
        <v>0</v>
      </c>
      <c r="R26" s="282">
        <v>0</v>
      </c>
      <c r="S26" s="282">
        <f t="shared" si="2"/>
        <v>0</v>
      </c>
      <c r="T26" s="282">
        <f t="shared" si="3"/>
        <v>0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267">
        <f t="shared" si="4"/>
        <v>11</v>
      </c>
      <c r="B27" s="298">
        <v>6067</v>
      </c>
      <c r="C27" s="258" t="s">
        <v>107</v>
      </c>
      <c r="D27" s="258" t="s">
        <v>65</v>
      </c>
      <c r="E27" s="258" t="s">
        <v>108</v>
      </c>
      <c r="F27" s="285">
        <v>0</v>
      </c>
      <c r="G27" s="285">
        <v>0</v>
      </c>
      <c r="H27" s="55">
        <v>0</v>
      </c>
      <c r="I27" s="262"/>
      <c r="J27" s="21">
        <v>0</v>
      </c>
      <c r="K27" s="282">
        <f t="shared" si="0"/>
        <v>0</v>
      </c>
      <c r="L27" s="282">
        <f t="shared" si="5"/>
        <v>0</v>
      </c>
      <c r="M27" s="282">
        <v>0</v>
      </c>
      <c r="N27" s="282">
        <v>0</v>
      </c>
      <c r="O27" s="282">
        <f t="shared" si="1"/>
        <v>0</v>
      </c>
      <c r="P27" s="282">
        <v>0</v>
      </c>
      <c r="Q27" s="282">
        <v>0</v>
      </c>
      <c r="R27" s="282">
        <v>0</v>
      </c>
      <c r="S27" s="282">
        <f t="shared" si="2"/>
        <v>0</v>
      </c>
      <c r="T27" s="282">
        <f t="shared" si="3"/>
        <v>0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267">
        <f t="shared" si="4"/>
        <v>12</v>
      </c>
      <c r="B28" s="298">
        <v>6079</v>
      </c>
      <c r="C28" s="258" t="s">
        <v>109</v>
      </c>
      <c r="D28" s="258" t="s">
        <v>65</v>
      </c>
      <c r="E28" s="258" t="s">
        <v>110</v>
      </c>
      <c r="F28" s="285">
        <v>0</v>
      </c>
      <c r="G28" s="285">
        <v>0</v>
      </c>
      <c r="H28" s="55">
        <v>0</v>
      </c>
      <c r="I28" s="262"/>
      <c r="J28" s="21">
        <v>0</v>
      </c>
      <c r="K28" s="282">
        <f t="shared" si="0"/>
        <v>0</v>
      </c>
      <c r="L28" s="282">
        <f t="shared" si="5"/>
        <v>0</v>
      </c>
      <c r="M28" s="282">
        <v>0</v>
      </c>
      <c r="N28" s="282">
        <v>0</v>
      </c>
      <c r="O28" s="282">
        <f t="shared" si="1"/>
        <v>0</v>
      </c>
      <c r="P28" s="282">
        <v>0</v>
      </c>
      <c r="Q28" s="282">
        <v>0</v>
      </c>
      <c r="R28" s="282">
        <v>0</v>
      </c>
      <c r="S28" s="282">
        <f t="shared" si="2"/>
        <v>0</v>
      </c>
      <c r="T28" s="282">
        <f t="shared" si="3"/>
        <v>0</v>
      </c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267">
        <f t="shared" si="4"/>
        <v>13</v>
      </c>
      <c r="B29" s="298">
        <v>6084</v>
      </c>
      <c r="C29" s="258" t="s">
        <v>107</v>
      </c>
      <c r="D29" s="258" t="s">
        <v>65</v>
      </c>
      <c r="E29" s="258" t="s">
        <v>108</v>
      </c>
      <c r="F29" s="285">
        <v>0</v>
      </c>
      <c r="G29" s="285">
        <v>0</v>
      </c>
      <c r="H29" s="55">
        <v>0</v>
      </c>
      <c r="I29" s="262"/>
      <c r="J29" s="21">
        <v>0</v>
      </c>
      <c r="K29" s="282">
        <f t="shared" si="0"/>
        <v>0</v>
      </c>
      <c r="L29" s="282">
        <f t="shared" si="5"/>
        <v>0</v>
      </c>
      <c r="M29" s="282">
        <v>0</v>
      </c>
      <c r="N29" s="282">
        <v>0</v>
      </c>
      <c r="O29" s="282">
        <f t="shared" si="1"/>
        <v>0</v>
      </c>
      <c r="P29" s="282">
        <v>0</v>
      </c>
      <c r="Q29" s="282">
        <v>0</v>
      </c>
      <c r="R29" s="282">
        <v>0</v>
      </c>
      <c r="S29" s="282">
        <f t="shared" si="2"/>
        <v>0</v>
      </c>
      <c r="T29" s="282">
        <f t="shared" si="3"/>
        <v>0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267">
        <f t="shared" si="4"/>
        <v>14</v>
      </c>
      <c r="B30" s="298">
        <v>6085</v>
      </c>
      <c r="C30" s="258" t="s">
        <v>104</v>
      </c>
      <c r="D30" s="258" t="s">
        <v>65</v>
      </c>
      <c r="E30" s="258" t="s">
        <v>105</v>
      </c>
      <c r="F30" s="285">
        <v>0</v>
      </c>
      <c r="G30" s="285">
        <v>0</v>
      </c>
      <c r="H30" s="55">
        <v>0</v>
      </c>
      <c r="I30" s="262"/>
      <c r="J30" s="21">
        <v>0</v>
      </c>
      <c r="K30" s="282">
        <f t="shared" si="0"/>
        <v>0</v>
      </c>
      <c r="L30" s="282">
        <f t="shared" si="5"/>
        <v>0</v>
      </c>
      <c r="M30" s="282">
        <v>0</v>
      </c>
      <c r="N30" s="282">
        <v>0</v>
      </c>
      <c r="O30" s="282">
        <f t="shared" si="1"/>
        <v>0</v>
      </c>
      <c r="P30" s="282">
        <v>0</v>
      </c>
      <c r="Q30" s="282">
        <v>0</v>
      </c>
      <c r="R30" s="282">
        <v>0</v>
      </c>
      <c r="S30" s="282">
        <f t="shared" si="2"/>
        <v>0</v>
      </c>
      <c r="T30" s="282">
        <f t="shared" si="3"/>
        <v>0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267">
        <f t="shared" si="4"/>
        <v>15</v>
      </c>
      <c r="B31" s="298">
        <v>6346</v>
      </c>
      <c r="C31" s="258" t="s">
        <v>107</v>
      </c>
      <c r="D31" s="258" t="s">
        <v>65</v>
      </c>
      <c r="E31" s="258" t="s">
        <v>108</v>
      </c>
      <c r="F31" s="285">
        <v>0</v>
      </c>
      <c r="G31" s="285">
        <v>0</v>
      </c>
      <c r="H31" s="55">
        <v>0</v>
      </c>
      <c r="I31" s="262"/>
      <c r="J31" s="21">
        <v>0</v>
      </c>
      <c r="K31" s="282">
        <f t="shared" si="0"/>
        <v>0</v>
      </c>
      <c r="L31" s="282">
        <f t="shared" si="5"/>
        <v>0</v>
      </c>
      <c r="M31" s="282">
        <v>0</v>
      </c>
      <c r="N31" s="282">
        <v>0</v>
      </c>
      <c r="O31" s="282">
        <f t="shared" si="1"/>
        <v>0</v>
      </c>
      <c r="P31" s="282">
        <v>0</v>
      </c>
      <c r="Q31" s="282">
        <v>0</v>
      </c>
      <c r="R31" s="282">
        <v>0</v>
      </c>
      <c r="S31" s="282">
        <f t="shared" si="2"/>
        <v>0</v>
      </c>
      <c r="T31" s="282">
        <f t="shared" si="3"/>
        <v>0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267">
        <f t="shared" si="4"/>
        <v>16</v>
      </c>
      <c r="B32" s="298">
        <v>6363</v>
      </c>
      <c r="C32" s="258" t="s">
        <v>107</v>
      </c>
      <c r="D32" s="258" t="s">
        <v>65</v>
      </c>
      <c r="E32" s="258" t="s">
        <v>108</v>
      </c>
      <c r="F32" s="285">
        <v>0</v>
      </c>
      <c r="G32" s="285">
        <v>0</v>
      </c>
      <c r="H32" s="55">
        <v>0</v>
      </c>
      <c r="I32" s="262"/>
      <c r="J32" s="21">
        <v>0</v>
      </c>
      <c r="K32" s="282">
        <f t="shared" si="0"/>
        <v>0</v>
      </c>
      <c r="L32" s="282">
        <f t="shared" si="5"/>
        <v>0</v>
      </c>
      <c r="M32" s="282">
        <v>0</v>
      </c>
      <c r="N32" s="282">
        <v>0</v>
      </c>
      <c r="O32" s="282">
        <f t="shared" si="1"/>
        <v>0</v>
      </c>
      <c r="P32" s="282">
        <v>0</v>
      </c>
      <c r="Q32" s="282">
        <v>0</v>
      </c>
      <c r="R32" s="282">
        <v>0</v>
      </c>
      <c r="S32" s="282">
        <f t="shared" si="2"/>
        <v>0</v>
      </c>
      <c r="T32" s="282">
        <f t="shared" si="3"/>
        <v>0</v>
      </c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267">
        <f t="shared" si="4"/>
        <v>17</v>
      </c>
      <c r="B33" s="298">
        <v>6676</v>
      </c>
      <c r="C33" s="258" t="s">
        <v>107</v>
      </c>
      <c r="D33" s="258" t="s">
        <v>65</v>
      </c>
      <c r="E33" s="258" t="s">
        <v>108</v>
      </c>
      <c r="F33" s="285">
        <v>0</v>
      </c>
      <c r="G33" s="285">
        <v>0</v>
      </c>
      <c r="H33" s="55">
        <v>0</v>
      </c>
      <c r="I33" s="262"/>
      <c r="J33" s="21">
        <v>0</v>
      </c>
      <c r="K33" s="282">
        <f t="shared" si="0"/>
        <v>0</v>
      </c>
      <c r="L33" s="282">
        <f t="shared" si="5"/>
        <v>0</v>
      </c>
      <c r="M33" s="282">
        <v>0</v>
      </c>
      <c r="N33" s="282">
        <v>0</v>
      </c>
      <c r="O33" s="282">
        <f t="shared" si="1"/>
        <v>0</v>
      </c>
      <c r="P33" s="282">
        <v>0</v>
      </c>
      <c r="Q33" s="282">
        <v>0</v>
      </c>
      <c r="R33" s="282">
        <v>0</v>
      </c>
      <c r="S33" s="282">
        <f t="shared" si="2"/>
        <v>0</v>
      </c>
      <c r="T33" s="282">
        <f t="shared" si="3"/>
        <v>0</v>
      </c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267">
        <f t="shared" si="4"/>
        <v>18</v>
      </c>
      <c r="B34" s="298"/>
      <c r="C34" s="258"/>
      <c r="D34" s="258"/>
      <c r="E34" s="258"/>
      <c r="F34" s="285">
        <v>0</v>
      </c>
      <c r="G34" s="285">
        <v>0</v>
      </c>
      <c r="H34" s="55">
        <v>0</v>
      </c>
      <c r="I34" s="262"/>
      <c r="J34" s="21">
        <v>0</v>
      </c>
      <c r="K34" s="282">
        <f t="shared" si="0"/>
        <v>0</v>
      </c>
      <c r="L34" s="282">
        <f t="shared" si="5"/>
        <v>0</v>
      </c>
      <c r="M34" s="282">
        <v>0</v>
      </c>
      <c r="N34" s="282">
        <v>0</v>
      </c>
      <c r="O34" s="282">
        <f t="shared" si="1"/>
        <v>0</v>
      </c>
      <c r="P34" s="282">
        <v>0</v>
      </c>
      <c r="Q34" s="282">
        <v>0</v>
      </c>
      <c r="R34" s="282">
        <v>0</v>
      </c>
      <c r="S34" s="282">
        <f t="shared" si="2"/>
        <v>0</v>
      </c>
      <c r="T34" s="282">
        <f t="shared" si="3"/>
        <v>0</v>
      </c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267">
        <v>19</v>
      </c>
      <c r="B35" s="298"/>
      <c r="C35" s="258"/>
      <c r="D35" s="258"/>
      <c r="E35" s="258"/>
      <c r="F35" s="285">
        <v>0</v>
      </c>
      <c r="G35" s="285">
        <v>0</v>
      </c>
      <c r="H35" s="55">
        <v>0</v>
      </c>
      <c r="I35" s="262"/>
      <c r="J35" s="21">
        <v>0</v>
      </c>
      <c r="K35" s="282">
        <f t="shared" si="0"/>
        <v>0</v>
      </c>
      <c r="L35" s="282">
        <f t="shared" si="5"/>
        <v>0</v>
      </c>
      <c r="M35" s="282">
        <v>0</v>
      </c>
      <c r="N35" s="282">
        <v>0</v>
      </c>
      <c r="O35" s="282">
        <f t="shared" si="1"/>
        <v>0</v>
      </c>
      <c r="P35" s="282">
        <v>0</v>
      </c>
      <c r="Q35" s="282">
        <v>0</v>
      </c>
      <c r="R35" s="282">
        <v>0</v>
      </c>
      <c r="S35" s="282">
        <f t="shared" si="2"/>
        <v>0</v>
      </c>
      <c r="T35" s="282">
        <f t="shared" si="3"/>
        <v>0</v>
      </c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267">
        <v>20</v>
      </c>
      <c r="B36" s="298"/>
      <c r="C36" s="258"/>
      <c r="D36" s="258"/>
      <c r="E36" s="258"/>
      <c r="F36" s="285">
        <v>0</v>
      </c>
      <c r="G36" s="285">
        <v>0</v>
      </c>
      <c r="H36" s="55">
        <v>0</v>
      </c>
      <c r="I36" s="262"/>
      <c r="J36" s="21">
        <v>0</v>
      </c>
      <c r="K36" s="282">
        <f t="shared" si="0"/>
        <v>0</v>
      </c>
      <c r="L36" s="282">
        <f t="shared" si="5"/>
        <v>0</v>
      </c>
      <c r="M36" s="282">
        <v>0</v>
      </c>
      <c r="N36" s="282">
        <v>0</v>
      </c>
      <c r="O36" s="282">
        <f t="shared" si="1"/>
        <v>0</v>
      </c>
      <c r="P36" s="282">
        <v>0</v>
      </c>
      <c r="Q36" s="282">
        <v>0</v>
      </c>
      <c r="R36" s="282">
        <v>0</v>
      </c>
      <c r="S36" s="282">
        <f t="shared" si="2"/>
        <v>0</v>
      </c>
      <c r="T36" s="282">
        <f t="shared" si="3"/>
        <v>0</v>
      </c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267">
        <v>21</v>
      </c>
      <c r="B37" s="298"/>
      <c r="C37" s="258"/>
      <c r="D37" s="258"/>
      <c r="E37" s="258"/>
      <c r="F37" s="285">
        <v>0</v>
      </c>
      <c r="G37" s="285">
        <v>0</v>
      </c>
      <c r="H37" s="55">
        <v>0</v>
      </c>
      <c r="I37" s="262"/>
      <c r="J37" s="21">
        <v>0</v>
      </c>
      <c r="K37" s="282">
        <f t="shared" si="0"/>
        <v>0</v>
      </c>
      <c r="L37" s="282">
        <f t="shared" si="5"/>
        <v>0</v>
      </c>
      <c r="M37" s="282">
        <v>0</v>
      </c>
      <c r="N37" s="282">
        <v>0</v>
      </c>
      <c r="O37" s="282">
        <f t="shared" si="1"/>
        <v>0</v>
      </c>
      <c r="P37" s="282">
        <v>0</v>
      </c>
      <c r="Q37" s="282">
        <v>0</v>
      </c>
      <c r="R37" s="282">
        <v>0</v>
      </c>
      <c r="S37" s="282">
        <f t="shared" si="2"/>
        <v>0</v>
      </c>
      <c r="T37" s="282">
        <f t="shared" si="3"/>
        <v>0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267">
        <v>22</v>
      </c>
      <c r="B38" s="267"/>
      <c r="C38" s="258"/>
      <c r="D38" s="258"/>
      <c r="E38" s="258"/>
      <c r="F38" s="285">
        <v>0</v>
      </c>
      <c r="G38" s="285">
        <v>0</v>
      </c>
      <c r="H38" s="55">
        <v>0</v>
      </c>
      <c r="I38" s="262"/>
      <c r="J38" s="21">
        <v>0</v>
      </c>
      <c r="K38" s="282">
        <f t="shared" si="0"/>
        <v>0</v>
      </c>
      <c r="L38" s="282">
        <f t="shared" si="5"/>
        <v>0</v>
      </c>
      <c r="M38" s="282">
        <v>0</v>
      </c>
      <c r="N38" s="282">
        <v>0</v>
      </c>
      <c r="O38" s="282">
        <f t="shared" si="1"/>
        <v>0</v>
      </c>
      <c r="P38" s="282">
        <v>0</v>
      </c>
      <c r="Q38" s="282">
        <v>0</v>
      </c>
      <c r="R38" s="282">
        <v>0</v>
      </c>
      <c r="S38" s="282">
        <f t="shared" si="2"/>
        <v>0</v>
      </c>
      <c r="T38" s="282">
        <f t="shared" si="3"/>
        <v>0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267">
        <v>23</v>
      </c>
      <c r="B39" s="267"/>
      <c r="C39" s="258"/>
      <c r="D39" s="258"/>
      <c r="E39" s="258"/>
      <c r="F39" s="285">
        <v>0</v>
      </c>
      <c r="G39" s="285">
        <v>0</v>
      </c>
      <c r="H39" s="55">
        <v>0</v>
      </c>
      <c r="I39" s="262"/>
      <c r="J39" s="21">
        <v>0</v>
      </c>
      <c r="K39" s="282">
        <f t="shared" si="0"/>
        <v>0</v>
      </c>
      <c r="L39" s="282">
        <f t="shared" si="5"/>
        <v>0</v>
      </c>
      <c r="M39" s="282">
        <v>0</v>
      </c>
      <c r="N39" s="282">
        <v>0</v>
      </c>
      <c r="O39" s="282">
        <f t="shared" si="1"/>
        <v>0</v>
      </c>
      <c r="P39" s="282">
        <v>0</v>
      </c>
      <c r="Q39" s="282">
        <v>0</v>
      </c>
      <c r="R39" s="282">
        <v>0</v>
      </c>
      <c r="S39" s="282">
        <f t="shared" si="2"/>
        <v>0</v>
      </c>
      <c r="T39" s="282">
        <f t="shared" si="3"/>
        <v>0</v>
      </c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267">
        <v>24</v>
      </c>
      <c r="B40" s="267"/>
      <c r="C40" s="258"/>
      <c r="D40" s="258"/>
      <c r="E40" s="258"/>
      <c r="F40" s="285">
        <v>0</v>
      </c>
      <c r="G40" s="285">
        <v>0</v>
      </c>
      <c r="H40" s="55">
        <v>0</v>
      </c>
      <c r="I40" s="262"/>
      <c r="J40" s="21">
        <v>0</v>
      </c>
      <c r="K40" s="282">
        <f t="shared" si="0"/>
        <v>0</v>
      </c>
      <c r="L40" s="282">
        <f t="shared" si="5"/>
        <v>0</v>
      </c>
      <c r="M40" s="282">
        <v>0</v>
      </c>
      <c r="N40" s="282">
        <v>0</v>
      </c>
      <c r="O40" s="282">
        <f t="shared" si="1"/>
        <v>0</v>
      </c>
      <c r="P40" s="282">
        <v>0</v>
      </c>
      <c r="Q40" s="282">
        <v>0</v>
      </c>
      <c r="R40" s="282">
        <v>0</v>
      </c>
      <c r="S40" s="282">
        <f t="shared" si="2"/>
        <v>0</v>
      </c>
      <c r="T40" s="282">
        <f t="shared" si="3"/>
        <v>0</v>
      </c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267">
        <v>25</v>
      </c>
      <c r="B41" s="267"/>
      <c r="C41" s="258"/>
      <c r="D41" s="258"/>
      <c r="E41" s="258"/>
      <c r="F41" s="285">
        <v>0</v>
      </c>
      <c r="G41" s="285">
        <v>0</v>
      </c>
      <c r="H41" s="55">
        <v>0</v>
      </c>
      <c r="I41" s="262"/>
      <c r="J41" s="21">
        <v>0</v>
      </c>
      <c r="K41" s="282">
        <f t="shared" si="0"/>
        <v>0</v>
      </c>
      <c r="L41" s="282">
        <f t="shared" si="5"/>
        <v>0</v>
      </c>
      <c r="M41" s="282">
        <v>0</v>
      </c>
      <c r="N41" s="282">
        <v>0</v>
      </c>
      <c r="O41" s="282">
        <f t="shared" si="1"/>
        <v>0</v>
      </c>
      <c r="P41" s="282">
        <v>0</v>
      </c>
      <c r="Q41" s="282">
        <v>0</v>
      </c>
      <c r="R41" s="282">
        <v>0</v>
      </c>
      <c r="S41" s="282">
        <f t="shared" si="2"/>
        <v>0</v>
      </c>
      <c r="T41" s="282">
        <f t="shared" si="3"/>
        <v>0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>
      <c r="A42" s="301"/>
      <c r="B42" s="301"/>
      <c r="C42" s="301"/>
      <c r="D42" s="302" t="s">
        <v>69</v>
      </c>
      <c r="E42" s="303" t="s">
        <v>70</v>
      </c>
      <c r="F42" s="269">
        <f>SUM(F17:F41)</f>
        <v>0</v>
      </c>
      <c r="G42" s="269">
        <f>SUM(G17:G41)</f>
        <v>0</v>
      </c>
      <c r="H42" s="269">
        <f>SUM(H17:H41)</f>
        <v>0</v>
      </c>
      <c r="I42" s="305" t="s">
        <v>70</v>
      </c>
      <c r="J42" s="269">
        <f t="shared" ref="J42:T42" si="6">SUM(J17:J41)</f>
        <v>0</v>
      </c>
      <c r="K42" s="269">
        <f t="shared" si="6"/>
        <v>0</v>
      </c>
      <c r="L42" s="269">
        <f t="shared" si="6"/>
        <v>0</v>
      </c>
      <c r="M42" s="269">
        <f t="shared" si="6"/>
        <v>0</v>
      </c>
      <c r="N42" s="269">
        <f t="shared" si="6"/>
        <v>0</v>
      </c>
      <c r="O42" s="296">
        <f t="shared" si="6"/>
        <v>0</v>
      </c>
      <c r="P42" s="296">
        <f t="shared" si="6"/>
        <v>0</v>
      </c>
      <c r="Q42" s="296">
        <f t="shared" si="6"/>
        <v>0</v>
      </c>
      <c r="R42" s="296">
        <f t="shared" si="6"/>
        <v>0</v>
      </c>
      <c r="S42" s="296">
        <f t="shared" si="6"/>
        <v>0</v>
      </c>
      <c r="T42" s="296">
        <f t="shared" si="6"/>
        <v>0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.75">
      <c r="A43" s="7" t="s">
        <v>71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7" t="s">
        <v>197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" customHeight="1">
      <c r="A45" s="7" t="s">
        <v>198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2" thickBo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2.75" thickTop="1" thickBot="1">
      <c r="A48" s="3"/>
      <c r="B48" s="37" t="s">
        <v>10</v>
      </c>
      <c r="C48" s="38"/>
      <c r="D48" s="38"/>
      <c r="E48" s="38"/>
      <c r="F48" s="38"/>
      <c r="G48" s="38"/>
      <c r="H48" s="38"/>
      <c r="I48" s="38"/>
      <c r="J48" s="43"/>
      <c r="K48" s="48"/>
      <c r="L48" s="4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2" thickTop="1">
      <c r="A49" s="3"/>
      <c r="B49" s="45" t="s">
        <v>76</v>
      </c>
      <c r="C49" s="46"/>
      <c r="D49" s="46"/>
      <c r="E49" s="46"/>
      <c r="F49" s="46"/>
      <c r="G49" s="46"/>
      <c r="H49" s="46"/>
      <c r="I49" s="46"/>
      <c r="J49" s="46"/>
      <c r="K49" s="46"/>
      <c r="L49" s="47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22" t="s">
        <v>11</v>
      </c>
      <c r="C50" s="4" t="s">
        <v>12</v>
      </c>
      <c r="D50" s="4" t="s">
        <v>13</v>
      </c>
      <c r="E50" s="4" t="s">
        <v>14</v>
      </c>
      <c r="F50" s="4" t="s">
        <v>15</v>
      </c>
      <c r="G50" s="4" t="s">
        <v>16</v>
      </c>
      <c r="H50" s="4" t="s">
        <v>17</v>
      </c>
      <c r="I50" s="4" t="s">
        <v>18</v>
      </c>
      <c r="J50" s="4" t="s">
        <v>19</v>
      </c>
      <c r="K50" s="4" t="s">
        <v>20</v>
      </c>
      <c r="L50" s="50" t="s">
        <v>21</v>
      </c>
      <c r="M50" s="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22"/>
      <c r="C51" s="30"/>
      <c r="D51" s="4"/>
      <c r="E51" s="30"/>
      <c r="F51" s="302" t="s">
        <v>77</v>
      </c>
      <c r="G51" s="306" t="s">
        <v>78</v>
      </c>
      <c r="H51" s="307" t="s">
        <v>79</v>
      </c>
      <c r="I51" s="307" t="s">
        <v>60</v>
      </c>
      <c r="J51" s="307" t="s">
        <v>80</v>
      </c>
      <c r="K51" s="307" t="s">
        <v>81</v>
      </c>
      <c r="L51" s="44"/>
      <c r="M51" s="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21.75">
      <c r="A52" s="286"/>
      <c r="B52" s="287" t="s">
        <v>0</v>
      </c>
      <c r="C52" s="36"/>
      <c r="D52" s="288" t="s">
        <v>0</v>
      </c>
      <c r="E52" s="288" t="s">
        <v>82</v>
      </c>
      <c r="F52" s="308" t="s">
        <v>83</v>
      </c>
      <c r="G52" s="24"/>
      <c r="H52" s="24" t="s">
        <v>0</v>
      </c>
      <c r="I52" s="42" t="s">
        <v>84</v>
      </c>
      <c r="J52" s="24" t="s">
        <v>85</v>
      </c>
      <c r="K52" s="24" t="s">
        <v>86</v>
      </c>
      <c r="L52" s="309" t="s">
        <v>0</v>
      </c>
      <c r="M52" s="35"/>
      <c r="N52" s="35"/>
      <c r="O52" s="35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>
      <c r="A53" s="10"/>
      <c r="B53" s="23" t="s">
        <v>32</v>
      </c>
      <c r="C53" s="24" t="s">
        <v>32</v>
      </c>
      <c r="D53" s="24" t="s">
        <v>33</v>
      </c>
      <c r="E53" s="24" t="s">
        <v>87</v>
      </c>
      <c r="F53" s="24" t="s">
        <v>87</v>
      </c>
      <c r="G53" s="24" t="s">
        <v>88</v>
      </c>
      <c r="H53" s="24" t="s">
        <v>88</v>
      </c>
      <c r="I53" s="24" t="s">
        <v>87</v>
      </c>
      <c r="J53" s="24" t="s">
        <v>87</v>
      </c>
      <c r="K53" s="24" t="s">
        <v>87</v>
      </c>
      <c r="L53" s="78" t="s">
        <v>89</v>
      </c>
      <c r="M53" s="35"/>
      <c r="N53" s="35"/>
      <c r="O53" s="35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2" thickBot="1">
      <c r="A54" s="13" t="s">
        <v>45</v>
      </c>
      <c r="B54" s="25" t="s">
        <v>46</v>
      </c>
      <c r="C54" s="26" t="s">
        <v>90</v>
      </c>
      <c r="D54" s="26" t="s">
        <v>48</v>
      </c>
      <c r="E54" s="26"/>
      <c r="F54" s="41" t="s">
        <v>91</v>
      </c>
      <c r="G54" s="41" t="s">
        <v>91</v>
      </c>
      <c r="H54" s="41" t="s">
        <v>92</v>
      </c>
      <c r="I54" s="41" t="s">
        <v>93</v>
      </c>
      <c r="J54" s="41" t="s">
        <v>93</v>
      </c>
      <c r="K54" s="41" t="s">
        <v>94</v>
      </c>
      <c r="L54" s="79" t="s">
        <v>55</v>
      </c>
      <c r="M54" s="35"/>
      <c r="N54" s="35"/>
      <c r="O54" s="35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2" thickTop="1">
      <c r="A55" s="267">
        <v>1</v>
      </c>
      <c r="B55" s="34">
        <f t="shared" ref="B55:D70" si="7">+B17</f>
        <v>6012</v>
      </c>
      <c r="C55" s="34" t="str">
        <f t="shared" si="7"/>
        <v>Bldg. Custodian Leader</v>
      </c>
      <c r="D55" s="34" t="str">
        <f t="shared" si="7"/>
        <v>VACANT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296">
        <f>+E55+F55+G55+H55+I55+J55+K55</f>
        <v>0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267">
        <f t="shared" ref="A56:A72" si="8">A55+1</f>
        <v>2</v>
      </c>
      <c r="B56" s="34">
        <f t="shared" si="7"/>
        <v>6013</v>
      </c>
      <c r="C56" s="34" t="str">
        <f t="shared" si="7"/>
        <v>Grounds Worker</v>
      </c>
      <c r="D56" s="34" t="str">
        <f t="shared" si="7"/>
        <v>VACANT</v>
      </c>
      <c r="E56" s="285">
        <v>0</v>
      </c>
      <c r="F56" s="285">
        <v>0</v>
      </c>
      <c r="G56" s="285">
        <v>0</v>
      </c>
      <c r="H56" s="285">
        <v>0</v>
      </c>
      <c r="I56" s="285">
        <v>0</v>
      </c>
      <c r="J56" s="21">
        <v>0</v>
      </c>
      <c r="K56" s="21">
        <v>0</v>
      </c>
      <c r="L56" s="282">
        <f t="shared" ref="L56:L79" si="9"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267">
        <f t="shared" si="8"/>
        <v>3</v>
      </c>
      <c r="B57" s="34">
        <f t="shared" si="7"/>
        <v>6054</v>
      </c>
      <c r="C57" s="34" t="str">
        <f t="shared" si="7"/>
        <v>Maintenance Custodian</v>
      </c>
      <c r="D57" s="34" t="str">
        <f t="shared" si="7"/>
        <v>VACANT</v>
      </c>
      <c r="E57" s="285">
        <v>0</v>
      </c>
      <c r="F57" s="285">
        <v>0</v>
      </c>
      <c r="G57" s="285">
        <v>0</v>
      </c>
      <c r="H57" s="285">
        <v>0</v>
      </c>
      <c r="I57" s="285">
        <v>0</v>
      </c>
      <c r="J57" s="21">
        <v>0</v>
      </c>
      <c r="K57" s="21">
        <v>0</v>
      </c>
      <c r="L57" s="282">
        <f t="shared" si="9"/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267">
        <f t="shared" si="8"/>
        <v>4</v>
      </c>
      <c r="B58" s="34">
        <f t="shared" si="7"/>
        <v>6057</v>
      </c>
      <c r="C58" s="34" t="str">
        <f t="shared" si="7"/>
        <v>Building Custodian</v>
      </c>
      <c r="D58" s="34" t="str">
        <f t="shared" si="7"/>
        <v>VACANT</v>
      </c>
      <c r="E58" s="285">
        <v>0</v>
      </c>
      <c r="F58" s="285">
        <v>0</v>
      </c>
      <c r="G58" s="285">
        <v>0</v>
      </c>
      <c r="H58" s="285">
        <v>0</v>
      </c>
      <c r="I58" s="285">
        <v>0</v>
      </c>
      <c r="J58" s="21">
        <v>0</v>
      </c>
      <c r="K58" s="21">
        <v>0</v>
      </c>
      <c r="L58" s="282">
        <f t="shared" si="9"/>
        <v>0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267">
        <f t="shared" si="8"/>
        <v>5</v>
      </c>
      <c r="B59" s="34">
        <f t="shared" si="7"/>
        <v>6058</v>
      </c>
      <c r="C59" s="34" t="str">
        <f t="shared" si="7"/>
        <v>Grounds Worker</v>
      </c>
      <c r="D59" s="34" t="str">
        <f t="shared" si="7"/>
        <v>VACANT</v>
      </c>
      <c r="E59" s="285">
        <v>0</v>
      </c>
      <c r="F59" s="285">
        <v>0</v>
      </c>
      <c r="G59" s="285">
        <v>0</v>
      </c>
      <c r="H59" s="285">
        <v>0</v>
      </c>
      <c r="I59" s="285">
        <v>0</v>
      </c>
      <c r="J59" s="21">
        <v>0</v>
      </c>
      <c r="K59" s="21">
        <v>0</v>
      </c>
      <c r="L59" s="282">
        <f t="shared" si="9"/>
        <v>0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267">
        <f t="shared" si="8"/>
        <v>6</v>
      </c>
      <c r="B60" s="34">
        <f t="shared" si="7"/>
        <v>6060</v>
      </c>
      <c r="C60" s="34" t="str">
        <f t="shared" si="7"/>
        <v>Grounds Worker</v>
      </c>
      <c r="D60" s="34" t="str">
        <f t="shared" si="7"/>
        <v>VACANT</v>
      </c>
      <c r="E60" s="285">
        <v>0</v>
      </c>
      <c r="F60" s="285">
        <v>0</v>
      </c>
      <c r="G60" s="285">
        <v>0</v>
      </c>
      <c r="H60" s="285">
        <v>0</v>
      </c>
      <c r="I60" s="285">
        <v>0</v>
      </c>
      <c r="J60" s="21">
        <v>0</v>
      </c>
      <c r="K60" s="21">
        <v>0</v>
      </c>
      <c r="L60" s="282">
        <f t="shared" si="9"/>
        <v>0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267">
        <f t="shared" si="8"/>
        <v>7</v>
      </c>
      <c r="B61" s="34">
        <f t="shared" si="7"/>
        <v>6061</v>
      </c>
      <c r="C61" s="34" t="str">
        <f t="shared" si="7"/>
        <v>Maintenance Worker</v>
      </c>
      <c r="D61" s="34" t="str">
        <f t="shared" si="7"/>
        <v>VACANT</v>
      </c>
      <c r="E61" s="285">
        <v>0</v>
      </c>
      <c r="F61" s="285">
        <v>0</v>
      </c>
      <c r="G61" s="285">
        <v>0</v>
      </c>
      <c r="H61" s="285">
        <v>0</v>
      </c>
      <c r="I61" s="285">
        <v>0</v>
      </c>
      <c r="J61" s="21">
        <v>0</v>
      </c>
      <c r="K61" s="21">
        <v>0</v>
      </c>
      <c r="L61" s="282">
        <f t="shared" si="9"/>
        <v>0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267">
        <f t="shared" si="8"/>
        <v>8</v>
      </c>
      <c r="B62" s="34">
        <f t="shared" si="7"/>
        <v>6062</v>
      </c>
      <c r="C62" s="34" t="str">
        <f t="shared" si="7"/>
        <v>Maintenance Custodian</v>
      </c>
      <c r="D62" s="34" t="str">
        <f t="shared" si="7"/>
        <v>VACANT</v>
      </c>
      <c r="E62" s="285">
        <v>0</v>
      </c>
      <c r="F62" s="285">
        <v>0</v>
      </c>
      <c r="G62" s="285">
        <v>0</v>
      </c>
      <c r="H62" s="285">
        <v>0</v>
      </c>
      <c r="I62" s="285">
        <v>0</v>
      </c>
      <c r="J62" s="21">
        <v>0</v>
      </c>
      <c r="K62" s="21">
        <v>0</v>
      </c>
      <c r="L62" s="282">
        <f t="shared" si="9"/>
        <v>0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267">
        <f t="shared" si="8"/>
        <v>9</v>
      </c>
      <c r="B63" s="34">
        <f t="shared" si="7"/>
        <v>6064</v>
      </c>
      <c r="C63" s="34" t="str">
        <f t="shared" si="7"/>
        <v>Administrative Aide</v>
      </c>
      <c r="D63" s="34" t="str">
        <f t="shared" si="7"/>
        <v>VACANT</v>
      </c>
      <c r="E63" s="285">
        <v>0</v>
      </c>
      <c r="F63" s="285">
        <v>0</v>
      </c>
      <c r="G63" s="285">
        <v>0</v>
      </c>
      <c r="H63" s="285">
        <v>0</v>
      </c>
      <c r="I63" s="285">
        <v>0</v>
      </c>
      <c r="J63" s="21">
        <v>0</v>
      </c>
      <c r="K63" s="21">
        <v>0</v>
      </c>
      <c r="L63" s="282">
        <f t="shared" si="9"/>
        <v>0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267">
        <f t="shared" si="8"/>
        <v>10</v>
      </c>
      <c r="B64" s="34">
        <f t="shared" si="7"/>
        <v>6065</v>
      </c>
      <c r="C64" s="34" t="str">
        <f t="shared" si="7"/>
        <v>Bldg. Maintenance Supervisor</v>
      </c>
      <c r="D64" s="34" t="str">
        <f t="shared" si="7"/>
        <v>VACANT</v>
      </c>
      <c r="E64" s="285">
        <v>0</v>
      </c>
      <c r="F64" s="285">
        <v>0</v>
      </c>
      <c r="G64" s="285">
        <v>0</v>
      </c>
      <c r="H64" s="285">
        <v>0</v>
      </c>
      <c r="I64" s="285">
        <v>0</v>
      </c>
      <c r="J64" s="21">
        <v>0</v>
      </c>
      <c r="K64" s="21">
        <v>0</v>
      </c>
      <c r="L64" s="282">
        <f t="shared" si="9"/>
        <v>0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267">
        <f t="shared" si="8"/>
        <v>11</v>
      </c>
      <c r="B65" s="34">
        <f t="shared" si="7"/>
        <v>6067</v>
      </c>
      <c r="C65" s="34" t="str">
        <f t="shared" si="7"/>
        <v>Building Custodian</v>
      </c>
      <c r="D65" s="34" t="str">
        <f t="shared" si="7"/>
        <v>VACANT</v>
      </c>
      <c r="E65" s="285">
        <v>0</v>
      </c>
      <c r="F65" s="285">
        <v>0</v>
      </c>
      <c r="G65" s="285">
        <v>0</v>
      </c>
      <c r="H65" s="285">
        <v>0</v>
      </c>
      <c r="I65" s="285">
        <v>0</v>
      </c>
      <c r="J65" s="21">
        <v>0</v>
      </c>
      <c r="K65" s="21">
        <v>0</v>
      </c>
      <c r="L65" s="282">
        <f t="shared" si="9"/>
        <v>0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267">
        <f t="shared" si="8"/>
        <v>12</v>
      </c>
      <c r="B66" s="34">
        <f t="shared" si="7"/>
        <v>6079</v>
      </c>
      <c r="C66" s="34" t="str">
        <f t="shared" si="7"/>
        <v>Maintenance Worker</v>
      </c>
      <c r="D66" s="34" t="str">
        <f t="shared" si="7"/>
        <v>VACANT</v>
      </c>
      <c r="E66" s="285">
        <v>0</v>
      </c>
      <c r="F66" s="285">
        <v>0</v>
      </c>
      <c r="G66" s="285">
        <v>0</v>
      </c>
      <c r="H66" s="285">
        <v>0</v>
      </c>
      <c r="I66" s="285">
        <v>0</v>
      </c>
      <c r="J66" s="21">
        <v>0</v>
      </c>
      <c r="K66" s="21">
        <v>0</v>
      </c>
      <c r="L66" s="282">
        <f t="shared" si="9"/>
        <v>0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267">
        <f t="shared" si="8"/>
        <v>13</v>
      </c>
      <c r="B67" s="34">
        <f t="shared" si="7"/>
        <v>6084</v>
      </c>
      <c r="C67" s="34" t="str">
        <f t="shared" si="7"/>
        <v>Building Custodian</v>
      </c>
      <c r="D67" s="34" t="str">
        <f t="shared" si="7"/>
        <v>VACANT</v>
      </c>
      <c r="E67" s="285">
        <v>0</v>
      </c>
      <c r="F67" s="285">
        <v>0</v>
      </c>
      <c r="G67" s="285">
        <v>0</v>
      </c>
      <c r="H67" s="285">
        <v>0</v>
      </c>
      <c r="I67" s="285">
        <v>0</v>
      </c>
      <c r="J67" s="21">
        <v>0</v>
      </c>
      <c r="K67" s="21">
        <v>0</v>
      </c>
      <c r="L67" s="282">
        <f t="shared" si="9"/>
        <v>0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267">
        <f t="shared" si="8"/>
        <v>14</v>
      </c>
      <c r="B68" s="34">
        <f t="shared" si="7"/>
        <v>6085</v>
      </c>
      <c r="C68" s="34" t="str">
        <f t="shared" si="7"/>
        <v>Grounds Worker</v>
      </c>
      <c r="D68" s="34" t="str">
        <f t="shared" si="7"/>
        <v>VACANT</v>
      </c>
      <c r="E68" s="285">
        <v>0</v>
      </c>
      <c r="F68" s="285">
        <v>0</v>
      </c>
      <c r="G68" s="285">
        <v>0</v>
      </c>
      <c r="H68" s="285">
        <v>0</v>
      </c>
      <c r="I68" s="285">
        <v>0</v>
      </c>
      <c r="J68" s="21">
        <v>0</v>
      </c>
      <c r="K68" s="21">
        <v>0</v>
      </c>
      <c r="L68" s="282">
        <f t="shared" si="9"/>
        <v>0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267">
        <f t="shared" si="8"/>
        <v>15</v>
      </c>
      <c r="B69" s="34">
        <f t="shared" si="7"/>
        <v>6346</v>
      </c>
      <c r="C69" s="34" t="str">
        <f t="shared" si="7"/>
        <v>Building Custodian</v>
      </c>
      <c r="D69" s="34" t="str">
        <f t="shared" si="7"/>
        <v>VACANT</v>
      </c>
      <c r="E69" s="285">
        <v>0</v>
      </c>
      <c r="F69" s="285">
        <v>0</v>
      </c>
      <c r="G69" s="285">
        <v>0</v>
      </c>
      <c r="H69" s="285">
        <v>0</v>
      </c>
      <c r="I69" s="285">
        <v>0</v>
      </c>
      <c r="J69" s="21">
        <v>0</v>
      </c>
      <c r="K69" s="21">
        <v>0</v>
      </c>
      <c r="L69" s="282">
        <f t="shared" si="9"/>
        <v>0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267">
        <f t="shared" si="8"/>
        <v>16</v>
      </c>
      <c r="B70" s="34">
        <f t="shared" si="7"/>
        <v>6363</v>
      </c>
      <c r="C70" s="34" t="str">
        <f t="shared" si="7"/>
        <v>Building Custodian</v>
      </c>
      <c r="D70" s="34" t="str">
        <f t="shared" si="7"/>
        <v>VACANT</v>
      </c>
      <c r="E70" s="285">
        <v>0</v>
      </c>
      <c r="F70" s="285">
        <v>0</v>
      </c>
      <c r="G70" s="285">
        <v>0</v>
      </c>
      <c r="H70" s="285">
        <v>0</v>
      </c>
      <c r="I70" s="285">
        <v>0</v>
      </c>
      <c r="J70" s="21">
        <v>0</v>
      </c>
      <c r="K70" s="21">
        <v>0</v>
      </c>
      <c r="L70" s="282">
        <f t="shared" si="9"/>
        <v>0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267">
        <f t="shared" si="8"/>
        <v>17</v>
      </c>
      <c r="B71" s="34">
        <f t="shared" ref="B71:D79" si="10">+B33</f>
        <v>6676</v>
      </c>
      <c r="C71" s="34" t="str">
        <f t="shared" si="10"/>
        <v>Building Custodian</v>
      </c>
      <c r="D71" s="34" t="str">
        <f t="shared" si="10"/>
        <v>VACANT</v>
      </c>
      <c r="E71" s="285">
        <v>0</v>
      </c>
      <c r="F71" s="285">
        <v>0</v>
      </c>
      <c r="G71" s="285">
        <v>0</v>
      </c>
      <c r="H71" s="285">
        <v>0</v>
      </c>
      <c r="I71" s="285">
        <v>0</v>
      </c>
      <c r="J71" s="21">
        <v>0</v>
      </c>
      <c r="K71" s="21">
        <v>0</v>
      </c>
      <c r="L71" s="282">
        <f t="shared" si="9"/>
        <v>0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267">
        <f t="shared" si="8"/>
        <v>18</v>
      </c>
      <c r="B72" s="34">
        <f t="shared" si="10"/>
        <v>0</v>
      </c>
      <c r="C72" s="34">
        <f t="shared" si="10"/>
        <v>0</v>
      </c>
      <c r="D72" s="34">
        <f t="shared" si="10"/>
        <v>0</v>
      </c>
      <c r="E72" s="285">
        <v>0</v>
      </c>
      <c r="F72" s="285">
        <v>0</v>
      </c>
      <c r="G72" s="285">
        <v>0</v>
      </c>
      <c r="H72" s="285">
        <v>0</v>
      </c>
      <c r="I72" s="285">
        <v>0</v>
      </c>
      <c r="J72" s="21">
        <v>0</v>
      </c>
      <c r="K72" s="21">
        <v>0</v>
      </c>
      <c r="L72" s="282">
        <f t="shared" si="9"/>
        <v>0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267">
        <v>19</v>
      </c>
      <c r="B73" s="34">
        <f t="shared" si="10"/>
        <v>0</v>
      </c>
      <c r="C73" s="34">
        <f t="shared" si="10"/>
        <v>0</v>
      </c>
      <c r="D73" s="34">
        <f t="shared" si="10"/>
        <v>0</v>
      </c>
      <c r="E73" s="285">
        <v>0</v>
      </c>
      <c r="F73" s="285">
        <v>0</v>
      </c>
      <c r="G73" s="285">
        <v>0</v>
      </c>
      <c r="H73" s="285">
        <v>0</v>
      </c>
      <c r="I73" s="285">
        <v>0</v>
      </c>
      <c r="J73" s="21">
        <v>0</v>
      </c>
      <c r="K73" s="21">
        <v>0</v>
      </c>
      <c r="L73" s="282">
        <f t="shared" si="9"/>
        <v>0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267">
        <v>20</v>
      </c>
      <c r="B74" s="34">
        <f t="shared" si="10"/>
        <v>0</v>
      </c>
      <c r="C74" s="34">
        <f t="shared" si="10"/>
        <v>0</v>
      </c>
      <c r="D74" s="34">
        <f t="shared" si="10"/>
        <v>0</v>
      </c>
      <c r="E74" s="285">
        <v>0</v>
      </c>
      <c r="F74" s="285">
        <v>0</v>
      </c>
      <c r="G74" s="285">
        <v>0</v>
      </c>
      <c r="H74" s="285">
        <v>0</v>
      </c>
      <c r="I74" s="285">
        <v>0</v>
      </c>
      <c r="J74" s="21">
        <v>0</v>
      </c>
      <c r="K74" s="21">
        <v>0</v>
      </c>
      <c r="L74" s="282">
        <f t="shared" si="9"/>
        <v>0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267">
        <v>21</v>
      </c>
      <c r="B75" s="34">
        <f t="shared" si="10"/>
        <v>0</v>
      </c>
      <c r="C75" s="34">
        <f t="shared" si="10"/>
        <v>0</v>
      </c>
      <c r="D75" s="34">
        <f t="shared" si="10"/>
        <v>0</v>
      </c>
      <c r="E75" s="285">
        <v>0</v>
      </c>
      <c r="F75" s="285">
        <v>0</v>
      </c>
      <c r="G75" s="285">
        <v>0</v>
      </c>
      <c r="H75" s="285">
        <v>0</v>
      </c>
      <c r="I75" s="285">
        <v>0</v>
      </c>
      <c r="J75" s="21">
        <v>0</v>
      </c>
      <c r="K75" s="21">
        <v>0</v>
      </c>
      <c r="L75" s="282">
        <f t="shared" si="9"/>
        <v>0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267">
        <v>22</v>
      </c>
      <c r="B76" s="34">
        <f t="shared" si="10"/>
        <v>0</v>
      </c>
      <c r="C76" s="34">
        <f t="shared" si="10"/>
        <v>0</v>
      </c>
      <c r="D76" s="34">
        <f t="shared" si="10"/>
        <v>0</v>
      </c>
      <c r="E76" s="285">
        <v>0</v>
      </c>
      <c r="F76" s="285">
        <v>0</v>
      </c>
      <c r="G76" s="285">
        <v>0</v>
      </c>
      <c r="H76" s="285">
        <v>0</v>
      </c>
      <c r="I76" s="285">
        <v>0</v>
      </c>
      <c r="J76" s="21">
        <v>0</v>
      </c>
      <c r="K76" s="21">
        <v>0</v>
      </c>
      <c r="L76" s="282">
        <f t="shared" si="9"/>
        <v>0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267">
        <v>23</v>
      </c>
      <c r="B77" s="34">
        <f t="shared" si="10"/>
        <v>0</v>
      </c>
      <c r="C77" s="34">
        <f t="shared" si="10"/>
        <v>0</v>
      </c>
      <c r="D77" s="34">
        <f t="shared" si="10"/>
        <v>0</v>
      </c>
      <c r="E77" s="285">
        <v>0</v>
      </c>
      <c r="F77" s="285">
        <v>0</v>
      </c>
      <c r="G77" s="285">
        <v>0</v>
      </c>
      <c r="H77" s="285">
        <v>0</v>
      </c>
      <c r="I77" s="285">
        <v>0</v>
      </c>
      <c r="J77" s="21">
        <v>0</v>
      </c>
      <c r="K77" s="21">
        <v>0</v>
      </c>
      <c r="L77" s="282">
        <f t="shared" si="9"/>
        <v>0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267">
        <v>24</v>
      </c>
      <c r="B78" s="34">
        <f t="shared" si="10"/>
        <v>0</v>
      </c>
      <c r="C78" s="34">
        <f t="shared" si="10"/>
        <v>0</v>
      </c>
      <c r="D78" s="34">
        <f t="shared" si="10"/>
        <v>0</v>
      </c>
      <c r="E78" s="285">
        <v>0</v>
      </c>
      <c r="F78" s="285">
        <v>0</v>
      </c>
      <c r="G78" s="285">
        <v>0</v>
      </c>
      <c r="H78" s="285">
        <v>0</v>
      </c>
      <c r="I78" s="285">
        <v>0</v>
      </c>
      <c r="J78" s="21">
        <v>0</v>
      </c>
      <c r="K78" s="21">
        <v>0</v>
      </c>
      <c r="L78" s="282">
        <f t="shared" si="9"/>
        <v>0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267">
        <v>25</v>
      </c>
      <c r="B79" s="34">
        <f t="shared" si="10"/>
        <v>0</v>
      </c>
      <c r="C79" s="34">
        <f t="shared" si="10"/>
        <v>0</v>
      </c>
      <c r="D79" s="34">
        <f t="shared" si="10"/>
        <v>0</v>
      </c>
      <c r="E79" s="285">
        <v>0</v>
      </c>
      <c r="F79" s="285">
        <v>0</v>
      </c>
      <c r="G79" s="285">
        <v>0</v>
      </c>
      <c r="H79" s="285">
        <v>0</v>
      </c>
      <c r="I79" s="285">
        <v>0</v>
      </c>
      <c r="J79" s="21">
        <v>0</v>
      </c>
      <c r="K79" s="21">
        <v>0</v>
      </c>
      <c r="L79" s="282">
        <f t="shared" si="9"/>
        <v>0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301"/>
      <c r="B80" s="301"/>
      <c r="C80" s="301"/>
      <c r="D80" s="302" t="s">
        <v>69</v>
      </c>
      <c r="E80" s="269">
        <f t="shared" ref="E80:L80" si="11">SUM(E55:E79)</f>
        <v>0</v>
      </c>
      <c r="F80" s="269">
        <f t="shared" si="11"/>
        <v>0</v>
      </c>
      <c r="G80" s="269">
        <f t="shared" si="11"/>
        <v>0</v>
      </c>
      <c r="H80" s="269">
        <f t="shared" si="11"/>
        <v>0</v>
      </c>
      <c r="I80" s="269">
        <f t="shared" si="11"/>
        <v>0</v>
      </c>
      <c r="J80" s="269">
        <f t="shared" si="11"/>
        <v>0</v>
      </c>
      <c r="K80" s="269">
        <f t="shared" si="11"/>
        <v>0</v>
      </c>
      <c r="L80" s="269">
        <f t="shared" si="11"/>
        <v>0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56">
      <c r="A81" s="3" t="s">
        <v>77</v>
      </c>
      <c r="B81" s="3" t="s">
        <v>164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56">
      <c r="A82" s="3" t="s">
        <v>78</v>
      </c>
      <c r="B82" s="3" t="s">
        <v>165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56">
      <c r="A83" s="3" t="s">
        <v>79</v>
      </c>
      <c r="B83" s="3" t="s">
        <v>97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1:56">
      <c r="A84" s="3" t="s">
        <v>60</v>
      </c>
      <c r="B84" s="3" t="s">
        <v>166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56">
      <c r="A85" s="3" t="s">
        <v>80</v>
      </c>
      <c r="B85" s="3" t="s">
        <v>167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56">
      <c r="A86" s="3" t="s">
        <v>81</v>
      </c>
      <c r="B86" s="3" t="s">
        <v>100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5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5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5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5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5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5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5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5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5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5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</sheetData>
  <mergeCells count="5">
    <mergeCell ref="I14:J15"/>
    <mergeCell ref="A2:C2"/>
    <mergeCell ref="A4:C4"/>
    <mergeCell ref="A6:B6"/>
    <mergeCell ref="A8:B8"/>
  </mergeCells>
  <pageMargins left="0.2" right="0.2" top="1" bottom="0.25" header="0.3" footer="0.3"/>
  <pageSetup paperSize="5" scale="62" orientation="landscape" r:id="rId1"/>
  <headerFooter>
    <oddHeader>&amp;C&amp;"Times New Roman,Bold"Government of Guam 
Fiscal Year 2024
Agency Staffing Pattern
(CURRENT)&amp;R&amp;"Times New Roman,Bold"[BBMR SP-1]</oddHeader>
    <oddFooter>&amp;C2 - &amp;P</oddFooter>
  </headerFooter>
  <rowBreaks count="1" manualBreakCount="1">
    <brk id="45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116">
    <tabColor rgb="FFFFFF00"/>
  </sheetPr>
  <dimension ref="A1:BV120"/>
  <sheetViews>
    <sheetView zoomScaleNormal="100" workbookViewId="0"/>
  </sheetViews>
  <sheetFormatPr defaultColWidth="8.77734375" defaultRowHeight="11.25"/>
  <cols>
    <col min="1" max="1" width="2.77734375" style="6" customWidth="1"/>
    <col min="2" max="2" width="5.77734375" style="6" customWidth="1"/>
    <col min="3" max="3" width="18.77734375" style="6" customWidth="1"/>
    <col min="4" max="4" width="17.77734375" style="6" customWidth="1"/>
    <col min="5" max="5" width="8" style="6" customWidth="1"/>
    <col min="6" max="6" width="8.21875" style="6" customWidth="1"/>
    <col min="7" max="7" width="8.77734375" style="6" customWidth="1"/>
    <col min="8" max="8" width="8.109375" style="6" customWidth="1"/>
    <col min="9" max="9" width="9.44140625" style="6" customWidth="1"/>
    <col min="10" max="10" width="6.77734375" style="6" customWidth="1"/>
    <col min="11" max="11" width="7.6640625" style="6" customWidth="1"/>
    <col min="12" max="12" width="10.77734375" style="6" customWidth="1"/>
    <col min="13" max="14" width="8.6640625" style="6" customWidth="1"/>
    <col min="15" max="15" width="8" style="6" customWidth="1"/>
    <col min="16" max="16" width="6.77734375" style="6" customWidth="1"/>
    <col min="17" max="20" width="8.77734375" style="6" customWidth="1"/>
    <col min="21" max="16384" width="8.77734375" style="6"/>
  </cols>
  <sheetData>
    <row r="1" spans="1:74" ht="15.75">
      <c r="A1" s="3"/>
      <c r="B1" s="3"/>
      <c r="C1" s="3"/>
      <c r="D1" s="3"/>
      <c r="E1" s="3"/>
      <c r="F1" s="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408" t="s">
        <v>1</v>
      </c>
      <c r="B2" s="408"/>
      <c r="C2" s="408"/>
      <c r="D2" s="65" t="s">
        <v>2</v>
      </c>
      <c r="E2" s="3"/>
      <c r="F2" s="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8.1" customHeight="1">
      <c r="A3" s="57"/>
      <c r="B3" s="57"/>
      <c r="C3" s="57"/>
      <c r="D3" s="6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408" t="s">
        <v>3</v>
      </c>
      <c r="B4" s="408"/>
      <c r="C4" s="408"/>
      <c r="D4" s="65" t="s">
        <v>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8.1" customHeight="1">
      <c r="A5" s="57"/>
      <c r="B5" s="57"/>
      <c r="C5" s="57"/>
      <c r="D5" s="6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408" t="s">
        <v>5</v>
      </c>
      <c r="B6" s="408"/>
      <c r="C6" s="57"/>
      <c r="D6" s="65" t="s">
        <v>116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8.1" customHeight="1">
      <c r="A7" s="57"/>
      <c r="B7" s="57"/>
      <c r="C7" s="57"/>
      <c r="D7" s="65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2.75">
      <c r="A8" s="408" t="s">
        <v>7</v>
      </c>
      <c r="B8" s="408"/>
      <c r="D8" s="65" t="s">
        <v>8</v>
      </c>
      <c r="E8" s="56" t="s">
        <v>220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5.75" thickBot="1">
      <c r="A10" s="3"/>
      <c r="B10" s="3"/>
      <c r="C10" s="3"/>
      <c r="D10" s="3"/>
      <c r="E10" s="3"/>
      <c r="F10"/>
      <c r="G10"/>
      <c r="H10"/>
      <c r="I10"/>
      <c r="J10"/>
      <c r="K10" s="3"/>
      <c r="L10" s="3"/>
      <c r="M10" s="3"/>
      <c r="N10" s="3"/>
      <c r="O10" s="3"/>
      <c r="P10" s="3"/>
      <c r="Q10"/>
      <c r="R10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2.75" thickTop="1" thickBot="1">
      <c r="A11" s="3"/>
      <c r="B11" s="37" t="s">
        <v>10</v>
      </c>
      <c r="C11" s="38"/>
      <c r="D11" s="38"/>
      <c r="E11" s="38"/>
      <c r="F11" s="38"/>
      <c r="G11" s="38"/>
      <c r="H11" s="38"/>
      <c r="I11" s="38"/>
      <c r="J11" s="39"/>
      <c r="K11" s="3"/>
      <c r="L11" s="3"/>
      <c r="M11" s="3"/>
      <c r="N11" s="3"/>
      <c r="O11" s="3"/>
      <c r="P11" s="3"/>
      <c r="Q11" s="37" t="s">
        <v>10</v>
      </c>
      <c r="R11" s="39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2" thickTop="1">
      <c r="A12" s="3"/>
      <c r="B12" s="28"/>
      <c r="C12" s="3"/>
      <c r="D12" s="3"/>
      <c r="E12" s="3"/>
      <c r="F12" s="3"/>
      <c r="G12" s="3"/>
      <c r="H12" s="3"/>
      <c r="I12" s="3"/>
      <c r="J12" s="27"/>
      <c r="K12" s="3"/>
      <c r="L12" s="3"/>
      <c r="M12" s="3"/>
      <c r="N12" s="3"/>
      <c r="O12" s="3"/>
      <c r="P12" s="3"/>
      <c r="Q12" s="28"/>
      <c r="R12" s="27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3"/>
      <c r="B13" s="22" t="s">
        <v>11</v>
      </c>
      <c r="C13" s="30" t="s">
        <v>12</v>
      </c>
      <c r="D13" s="4" t="s">
        <v>13</v>
      </c>
      <c r="E13" s="30" t="s">
        <v>14</v>
      </c>
      <c r="F13" s="4" t="s">
        <v>15</v>
      </c>
      <c r="G13" s="18" t="s">
        <v>16</v>
      </c>
      <c r="H13" s="18" t="s">
        <v>17</v>
      </c>
      <c r="I13" s="18" t="s">
        <v>18</v>
      </c>
      <c r="J13" s="40" t="s">
        <v>19</v>
      </c>
      <c r="K13" s="30" t="s">
        <v>20</v>
      </c>
      <c r="L13" s="30" t="s">
        <v>21</v>
      </c>
      <c r="M13" s="4" t="s">
        <v>22</v>
      </c>
      <c r="N13" s="4" t="s">
        <v>23</v>
      </c>
      <c r="O13" s="4" t="s">
        <v>24</v>
      </c>
      <c r="P13" s="4" t="s">
        <v>25</v>
      </c>
      <c r="Q13" s="31" t="s">
        <v>26</v>
      </c>
      <c r="R13" s="40" t="s">
        <v>27</v>
      </c>
      <c r="S13" s="31" t="s">
        <v>28</v>
      </c>
      <c r="T13" s="8" t="s">
        <v>29</v>
      </c>
      <c r="U13" s="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86"/>
      <c r="B14" s="287" t="s">
        <v>0</v>
      </c>
      <c r="C14" s="36"/>
      <c r="D14" s="288" t="s">
        <v>0</v>
      </c>
      <c r="E14" s="288" t="s">
        <v>0</v>
      </c>
      <c r="F14" s="288" t="s">
        <v>0</v>
      </c>
      <c r="G14" s="24"/>
      <c r="H14" s="24" t="s">
        <v>0</v>
      </c>
      <c r="I14" s="404" t="s">
        <v>30</v>
      </c>
      <c r="J14" s="405"/>
      <c r="K14" s="289" t="s">
        <v>0</v>
      </c>
      <c r="L14" s="286"/>
      <c r="M14" s="289"/>
      <c r="N14" s="289"/>
      <c r="O14" s="289" t="s">
        <v>31</v>
      </c>
      <c r="P14" s="289"/>
      <c r="Q14" s="290"/>
      <c r="R14" s="291"/>
      <c r="S14" s="292"/>
      <c r="T14" s="292"/>
      <c r="U14" s="35"/>
      <c r="V14" s="35"/>
      <c r="W14" s="35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10"/>
      <c r="B15" s="23" t="s">
        <v>32</v>
      </c>
      <c r="C15" s="24" t="s">
        <v>32</v>
      </c>
      <c r="D15" s="24" t="s">
        <v>33</v>
      </c>
      <c r="E15" s="24" t="s">
        <v>126</v>
      </c>
      <c r="F15" s="24" t="s">
        <v>0</v>
      </c>
      <c r="G15" s="24"/>
      <c r="H15" s="24" t="s">
        <v>0</v>
      </c>
      <c r="I15" s="406"/>
      <c r="J15" s="407"/>
      <c r="K15" s="11" t="s">
        <v>35</v>
      </c>
      <c r="L15" s="293" t="s">
        <v>36</v>
      </c>
      <c r="M15" s="293" t="s">
        <v>37</v>
      </c>
      <c r="N15" s="293" t="s">
        <v>38</v>
      </c>
      <c r="O15" s="293" t="s">
        <v>39</v>
      </c>
      <c r="P15" s="286" t="s">
        <v>40</v>
      </c>
      <c r="Q15" s="287" t="s">
        <v>41</v>
      </c>
      <c r="R15" s="32" t="s">
        <v>42</v>
      </c>
      <c r="S15" s="292" t="s">
        <v>43</v>
      </c>
      <c r="T15" s="12" t="s">
        <v>44</v>
      </c>
      <c r="U15" s="35"/>
      <c r="V15" s="35"/>
      <c r="W15" s="35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2" thickBot="1">
      <c r="A16" s="13" t="s">
        <v>45</v>
      </c>
      <c r="B16" s="25" t="s">
        <v>46</v>
      </c>
      <c r="C16" s="26" t="s">
        <v>47</v>
      </c>
      <c r="D16" s="26" t="s">
        <v>48</v>
      </c>
      <c r="E16" s="26" t="s">
        <v>49</v>
      </c>
      <c r="F16" s="26" t="s">
        <v>50</v>
      </c>
      <c r="G16" s="26" t="s">
        <v>51</v>
      </c>
      <c r="H16" s="26" t="s">
        <v>52</v>
      </c>
      <c r="I16" s="294" t="s">
        <v>53</v>
      </c>
      <c r="J16" s="295" t="s">
        <v>54</v>
      </c>
      <c r="K16" s="17" t="s">
        <v>55</v>
      </c>
      <c r="L16" s="20" t="s">
        <v>221</v>
      </c>
      <c r="M16" s="14" t="s">
        <v>128</v>
      </c>
      <c r="N16" s="14" t="s">
        <v>58</v>
      </c>
      <c r="O16" s="14" t="s">
        <v>59</v>
      </c>
      <c r="P16" s="16" t="s">
        <v>78</v>
      </c>
      <c r="Q16" s="29" t="s">
        <v>61</v>
      </c>
      <c r="R16" s="33" t="s">
        <v>61</v>
      </c>
      <c r="S16" s="17" t="s">
        <v>62</v>
      </c>
      <c r="T16" s="14" t="s">
        <v>63</v>
      </c>
      <c r="U16" s="35"/>
      <c r="V16" s="35"/>
      <c r="W16" s="35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ht="12" thickTop="1">
      <c r="A17" s="267">
        <v>1</v>
      </c>
      <c r="B17" s="64">
        <v>6330</v>
      </c>
      <c r="C17" s="34" t="s">
        <v>118</v>
      </c>
      <c r="D17" s="34" t="s">
        <v>119</v>
      </c>
      <c r="E17" s="34" t="s">
        <v>120</v>
      </c>
      <c r="F17" s="15">
        <v>0</v>
      </c>
      <c r="G17" s="15">
        <v>0</v>
      </c>
      <c r="H17" s="15">
        <f t="shared" ref="H17:H18" si="0">+L56</f>
        <v>0</v>
      </c>
      <c r="I17" s="66"/>
      <c r="J17" s="15">
        <v>0</v>
      </c>
      <c r="K17" s="296">
        <f t="shared" ref="K17:K18" si="1">(+F17+G17+H17+J17)</f>
        <v>0</v>
      </c>
      <c r="L17" s="296">
        <f>+ROUND((K17*0.3235),0)</f>
        <v>0</v>
      </c>
      <c r="M17" s="15">
        <v>0</v>
      </c>
      <c r="N17" s="296">
        <v>0</v>
      </c>
      <c r="O17" s="296">
        <f t="shared" ref="O17:O18" si="2">ROUND((K17*0.0145),0)</f>
        <v>0</v>
      </c>
      <c r="P17" s="296">
        <v>0</v>
      </c>
      <c r="Q17" s="54">
        <v>0</v>
      </c>
      <c r="R17" s="54">
        <v>0</v>
      </c>
      <c r="S17" s="296">
        <f t="shared" ref="S17:S18" si="3">+L17+M17+N17+O17+P17+Q17+R17</f>
        <v>0</v>
      </c>
      <c r="T17" s="296">
        <f t="shared" ref="T17:T18" si="4">+K17+S17</f>
        <v>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>
      <c r="A18" s="267">
        <f t="shared" ref="A18:A34" si="5">A17+1</f>
        <v>2</v>
      </c>
      <c r="B18" s="298">
        <v>6056</v>
      </c>
      <c r="C18" s="34" t="s">
        <v>121</v>
      </c>
      <c r="D18" s="258" t="s">
        <v>122</v>
      </c>
      <c r="E18" s="258" t="s">
        <v>123</v>
      </c>
      <c r="F18" s="285">
        <v>0</v>
      </c>
      <c r="G18" s="285">
        <v>0</v>
      </c>
      <c r="H18" s="55">
        <f t="shared" si="0"/>
        <v>0</v>
      </c>
      <c r="I18" s="262"/>
      <c r="J18" s="21">
        <v>0</v>
      </c>
      <c r="K18" s="282">
        <f t="shared" si="1"/>
        <v>0</v>
      </c>
      <c r="L18" s="282">
        <f>+ROUND((K18*0.3235),0)</f>
        <v>0</v>
      </c>
      <c r="M18" s="282">
        <v>0</v>
      </c>
      <c r="N18" s="282">
        <v>0</v>
      </c>
      <c r="O18" s="282">
        <f t="shared" si="2"/>
        <v>0</v>
      </c>
      <c r="P18" s="282">
        <v>0</v>
      </c>
      <c r="Q18" s="282">
        <v>0</v>
      </c>
      <c r="R18" s="282">
        <v>0</v>
      </c>
      <c r="S18" s="282">
        <f t="shared" si="3"/>
        <v>0</v>
      </c>
      <c r="T18" s="282">
        <f t="shared" si="4"/>
        <v>0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267">
        <f t="shared" si="5"/>
        <v>3</v>
      </c>
      <c r="B19" s="298"/>
      <c r="C19" s="34"/>
      <c r="D19" s="258"/>
      <c r="E19" s="258"/>
      <c r="F19" s="285">
        <v>0</v>
      </c>
      <c r="G19" s="285">
        <v>0</v>
      </c>
      <c r="H19" s="55">
        <v>0</v>
      </c>
      <c r="I19" s="262"/>
      <c r="J19" s="21">
        <v>0</v>
      </c>
      <c r="K19" s="282">
        <f t="shared" ref="K19:K41" si="6">(+F19+G19+H19+J19)</f>
        <v>0</v>
      </c>
      <c r="L19" s="282">
        <f t="shared" ref="L19:L41" si="7">+ROUND((K19*0.3235),0)</f>
        <v>0</v>
      </c>
      <c r="M19" s="282">
        <v>0</v>
      </c>
      <c r="N19" s="282">
        <v>0</v>
      </c>
      <c r="O19" s="282">
        <f t="shared" ref="O19:O41" si="8">ROUND((K19*0.0145),0)</f>
        <v>0</v>
      </c>
      <c r="P19" s="282">
        <v>0</v>
      </c>
      <c r="Q19" s="282">
        <v>0</v>
      </c>
      <c r="R19" s="282">
        <v>0</v>
      </c>
      <c r="S19" s="282">
        <f t="shared" ref="S19:S41" si="9">+L19+M19+N19+O19+P19+Q19+R19</f>
        <v>0</v>
      </c>
      <c r="T19" s="282">
        <f t="shared" ref="T19:T41" si="10">+K19+S19</f>
        <v>0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>
      <c r="A20" s="267">
        <f t="shared" si="5"/>
        <v>4</v>
      </c>
      <c r="B20" s="298"/>
      <c r="C20" s="258"/>
      <c r="D20" s="258"/>
      <c r="E20" s="258"/>
      <c r="F20" s="285">
        <v>0</v>
      </c>
      <c r="G20" s="285">
        <v>0</v>
      </c>
      <c r="H20" s="55">
        <v>0</v>
      </c>
      <c r="I20" s="262"/>
      <c r="J20" s="21">
        <v>0</v>
      </c>
      <c r="K20" s="282">
        <f t="shared" si="6"/>
        <v>0</v>
      </c>
      <c r="L20" s="282">
        <f t="shared" si="7"/>
        <v>0</v>
      </c>
      <c r="M20" s="282">
        <v>0</v>
      </c>
      <c r="N20" s="282">
        <v>0</v>
      </c>
      <c r="O20" s="282">
        <f t="shared" si="8"/>
        <v>0</v>
      </c>
      <c r="P20" s="282">
        <v>0</v>
      </c>
      <c r="Q20" s="282">
        <v>0</v>
      </c>
      <c r="R20" s="282">
        <v>0</v>
      </c>
      <c r="S20" s="282">
        <f t="shared" si="9"/>
        <v>0</v>
      </c>
      <c r="T20" s="282">
        <f t="shared" si="10"/>
        <v>0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267">
        <f t="shared" si="5"/>
        <v>5</v>
      </c>
      <c r="B21" s="298"/>
      <c r="C21" s="258"/>
      <c r="D21" s="258"/>
      <c r="E21" s="258"/>
      <c r="F21" s="285">
        <v>0</v>
      </c>
      <c r="G21" s="285">
        <v>0</v>
      </c>
      <c r="H21" s="55">
        <v>0</v>
      </c>
      <c r="I21" s="262"/>
      <c r="J21" s="21">
        <v>0</v>
      </c>
      <c r="K21" s="282">
        <f t="shared" si="6"/>
        <v>0</v>
      </c>
      <c r="L21" s="282">
        <f t="shared" si="7"/>
        <v>0</v>
      </c>
      <c r="M21" s="282">
        <v>0</v>
      </c>
      <c r="N21" s="282">
        <v>0</v>
      </c>
      <c r="O21" s="282">
        <f t="shared" si="8"/>
        <v>0</v>
      </c>
      <c r="P21" s="282">
        <v>0</v>
      </c>
      <c r="Q21" s="282">
        <v>0</v>
      </c>
      <c r="R21" s="282">
        <v>0</v>
      </c>
      <c r="S21" s="282">
        <f t="shared" si="9"/>
        <v>0</v>
      </c>
      <c r="T21" s="282">
        <f t="shared" si="10"/>
        <v>0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267">
        <f t="shared" si="5"/>
        <v>6</v>
      </c>
      <c r="B22" s="267"/>
      <c r="C22" s="258"/>
      <c r="D22" s="258"/>
      <c r="E22" s="258"/>
      <c r="F22" s="285">
        <v>0</v>
      </c>
      <c r="G22" s="285">
        <v>0</v>
      </c>
      <c r="H22" s="55">
        <v>0</v>
      </c>
      <c r="I22" s="262"/>
      <c r="J22" s="21">
        <v>0</v>
      </c>
      <c r="K22" s="282">
        <f t="shared" si="6"/>
        <v>0</v>
      </c>
      <c r="L22" s="282">
        <f t="shared" si="7"/>
        <v>0</v>
      </c>
      <c r="M22" s="282">
        <v>0</v>
      </c>
      <c r="N22" s="282">
        <v>0</v>
      </c>
      <c r="O22" s="282">
        <f t="shared" si="8"/>
        <v>0</v>
      </c>
      <c r="P22" s="282">
        <v>0</v>
      </c>
      <c r="Q22" s="282">
        <v>0</v>
      </c>
      <c r="R22" s="282">
        <v>0</v>
      </c>
      <c r="S22" s="282">
        <f t="shared" si="9"/>
        <v>0</v>
      </c>
      <c r="T22" s="282">
        <f t="shared" si="10"/>
        <v>0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267">
        <f t="shared" si="5"/>
        <v>7</v>
      </c>
      <c r="B23" s="267"/>
      <c r="C23" s="258"/>
      <c r="D23" s="258"/>
      <c r="E23" s="258"/>
      <c r="F23" s="285">
        <v>0</v>
      </c>
      <c r="G23" s="285">
        <v>0</v>
      </c>
      <c r="H23" s="55">
        <v>0</v>
      </c>
      <c r="I23" s="262"/>
      <c r="J23" s="21">
        <v>0</v>
      </c>
      <c r="K23" s="282">
        <f t="shared" si="6"/>
        <v>0</v>
      </c>
      <c r="L23" s="282">
        <f t="shared" si="7"/>
        <v>0</v>
      </c>
      <c r="M23" s="282">
        <v>0</v>
      </c>
      <c r="N23" s="282">
        <v>0</v>
      </c>
      <c r="O23" s="282">
        <f t="shared" si="8"/>
        <v>0</v>
      </c>
      <c r="P23" s="282">
        <v>0</v>
      </c>
      <c r="Q23" s="282">
        <v>0</v>
      </c>
      <c r="R23" s="282">
        <v>0</v>
      </c>
      <c r="S23" s="282">
        <f t="shared" si="9"/>
        <v>0</v>
      </c>
      <c r="T23" s="282">
        <f t="shared" si="10"/>
        <v>0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267">
        <f t="shared" si="5"/>
        <v>8</v>
      </c>
      <c r="B24" s="267"/>
      <c r="C24" s="258"/>
      <c r="D24" s="258"/>
      <c r="E24" s="258"/>
      <c r="F24" s="285">
        <v>0</v>
      </c>
      <c r="G24" s="285">
        <v>0</v>
      </c>
      <c r="H24" s="55">
        <v>0</v>
      </c>
      <c r="I24" s="262"/>
      <c r="J24" s="21">
        <v>0</v>
      </c>
      <c r="K24" s="282">
        <f t="shared" si="6"/>
        <v>0</v>
      </c>
      <c r="L24" s="282">
        <f t="shared" si="7"/>
        <v>0</v>
      </c>
      <c r="M24" s="282">
        <v>0</v>
      </c>
      <c r="N24" s="282">
        <v>0</v>
      </c>
      <c r="O24" s="282">
        <f t="shared" si="8"/>
        <v>0</v>
      </c>
      <c r="P24" s="282">
        <v>0</v>
      </c>
      <c r="Q24" s="282">
        <v>0</v>
      </c>
      <c r="R24" s="282">
        <v>0</v>
      </c>
      <c r="S24" s="282">
        <f t="shared" si="9"/>
        <v>0</v>
      </c>
      <c r="T24" s="282">
        <f t="shared" si="10"/>
        <v>0</v>
      </c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267">
        <f t="shared" si="5"/>
        <v>9</v>
      </c>
      <c r="B25" s="267"/>
      <c r="C25" s="258"/>
      <c r="D25" s="258"/>
      <c r="E25" s="258"/>
      <c r="F25" s="285">
        <v>0</v>
      </c>
      <c r="G25" s="285">
        <v>0</v>
      </c>
      <c r="H25" s="55">
        <v>0</v>
      </c>
      <c r="I25" s="262"/>
      <c r="J25" s="21">
        <v>0</v>
      </c>
      <c r="K25" s="282">
        <f t="shared" si="6"/>
        <v>0</v>
      </c>
      <c r="L25" s="282">
        <f t="shared" si="7"/>
        <v>0</v>
      </c>
      <c r="M25" s="282">
        <v>0</v>
      </c>
      <c r="N25" s="282">
        <v>0</v>
      </c>
      <c r="O25" s="282">
        <f t="shared" si="8"/>
        <v>0</v>
      </c>
      <c r="P25" s="282">
        <v>0</v>
      </c>
      <c r="Q25" s="282">
        <v>0</v>
      </c>
      <c r="R25" s="282">
        <v>0</v>
      </c>
      <c r="S25" s="282">
        <f t="shared" si="9"/>
        <v>0</v>
      </c>
      <c r="T25" s="282">
        <f t="shared" si="10"/>
        <v>0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267">
        <f t="shared" si="5"/>
        <v>10</v>
      </c>
      <c r="B26" s="267"/>
      <c r="C26" s="258"/>
      <c r="D26" s="258"/>
      <c r="E26" s="258"/>
      <c r="F26" s="285">
        <v>0</v>
      </c>
      <c r="G26" s="285">
        <v>0</v>
      </c>
      <c r="H26" s="55">
        <v>0</v>
      </c>
      <c r="I26" s="262"/>
      <c r="J26" s="21">
        <v>0</v>
      </c>
      <c r="K26" s="282">
        <f t="shared" si="6"/>
        <v>0</v>
      </c>
      <c r="L26" s="282">
        <f t="shared" si="7"/>
        <v>0</v>
      </c>
      <c r="M26" s="282">
        <v>0</v>
      </c>
      <c r="N26" s="282">
        <v>0</v>
      </c>
      <c r="O26" s="282">
        <f t="shared" si="8"/>
        <v>0</v>
      </c>
      <c r="P26" s="282">
        <v>0</v>
      </c>
      <c r="Q26" s="282">
        <v>0</v>
      </c>
      <c r="R26" s="282">
        <v>0</v>
      </c>
      <c r="S26" s="282">
        <f t="shared" si="9"/>
        <v>0</v>
      </c>
      <c r="T26" s="282">
        <f t="shared" si="10"/>
        <v>0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267">
        <f t="shared" si="5"/>
        <v>11</v>
      </c>
      <c r="B27" s="267"/>
      <c r="C27" s="258"/>
      <c r="D27" s="258"/>
      <c r="E27" s="258"/>
      <c r="F27" s="285">
        <v>0</v>
      </c>
      <c r="G27" s="285">
        <v>0</v>
      </c>
      <c r="H27" s="55">
        <v>0</v>
      </c>
      <c r="I27" s="262"/>
      <c r="J27" s="21">
        <v>0</v>
      </c>
      <c r="K27" s="282">
        <f t="shared" si="6"/>
        <v>0</v>
      </c>
      <c r="L27" s="282">
        <f t="shared" si="7"/>
        <v>0</v>
      </c>
      <c r="M27" s="282">
        <v>0</v>
      </c>
      <c r="N27" s="282">
        <v>0</v>
      </c>
      <c r="O27" s="282">
        <f t="shared" si="8"/>
        <v>0</v>
      </c>
      <c r="P27" s="282">
        <v>0</v>
      </c>
      <c r="Q27" s="282">
        <v>0</v>
      </c>
      <c r="R27" s="282">
        <v>0</v>
      </c>
      <c r="S27" s="282">
        <f t="shared" si="9"/>
        <v>0</v>
      </c>
      <c r="T27" s="282">
        <f t="shared" si="10"/>
        <v>0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267">
        <f t="shared" si="5"/>
        <v>12</v>
      </c>
      <c r="B28" s="267"/>
      <c r="C28" s="258"/>
      <c r="D28" s="258"/>
      <c r="E28" s="258"/>
      <c r="F28" s="285">
        <v>0</v>
      </c>
      <c r="G28" s="285">
        <v>0</v>
      </c>
      <c r="H28" s="55">
        <v>0</v>
      </c>
      <c r="I28" s="262"/>
      <c r="J28" s="21">
        <v>0</v>
      </c>
      <c r="K28" s="282">
        <f t="shared" si="6"/>
        <v>0</v>
      </c>
      <c r="L28" s="282">
        <f t="shared" si="7"/>
        <v>0</v>
      </c>
      <c r="M28" s="282">
        <v>0</v>
      </c>
      <c r="N28" s="282">
        <v>0</v>
      </c>
      <c r="O28" s="282">
        <f t="shared" si="8"/>
        <v>0</v>
      </c>
      <c r="P28" s="282">
        <v>0</v>
      </c>
      <c r="Q28" s="282">
        <v>0</v>
      </c>
      <c r="R28" s="282">
        <v>0</v>
      </c>
      <c r="S28" s="282">
        <f t="shared" si="9"/>
        <v>0</v>
      </c>
      <c r="T28" s="282">
        <f t="shared" si="10"/>
        <v>0</v>
      </c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267">
        <f t="shared" si="5"/>
        <v>13</v>
      </c>
      <c r="B29" s="267"/>
      <c r="C29" s="258"/>
      <c r="D29" s="258"/>
      <c r="E29" s="258"/>
      <c r="F29" s="285">
        <v>0</v>
      </c>
      <c r="G29" s="285">
        <v>0</v>
      </c>
      <c r="H29" s="55">
        <v>0</v>
      </c>
      <c r="I29" s="262"/>
      <c r="J29" s="21">
        <v>0</v>
      </c>
      <c r="K29" s="282">
        <f t="shared" si="6"/>
        <v>0</v>
      </c>
      <c r="L29" s="282">
        <f t="shared" si="7"/>
        <v>0</v>
      </c>
      <c r="M29" s="282">
        <v>0</v>
      </c>
      <c r="N29" s="282">
        <v>0</v>
      </c>
      <c r="O29" s="282">
        <f t="shared" si="8"/>
        <v>0</v>
      </c>
      <c r="P29" s="282">
        <v>0</v>
      </c>
      <c r="Q29" s="282">
        <v>0</v>
      </c>
      <c r="R29" s="282">
        <v>0</v>
      </c>
      <c r="S29" s="282">
        <f t="shared" si="9"/>
        <v>0</v>
      </c>
      <c r="T29" s="282">
        <f t="shared" si="10"/>
        <v>0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267">
        <f t="shared" si="5"/>
        <v>14</v>
      </c>
      <c r="B30" s="267"/>
      <c r="C30" s="258"/>
      <c r="D30" s="258"/>
      <c r="E30" s="258"/>
      <c r="F30" s="285">
        <v>0</v>
      </c>
      <c r="G30" s="285">
        <v>0</v>
      </c>
      <c r="H30" s="55">
        <v>0</v>
      </c>
      <c r="I30" s="262"/>
      <c r="J30" s="21">
        <v>0</v>
      </c>
      <c r="K30" s="282">
        <f t="shared" si="6"/>
        <v>0</v>
      </c>
      <c r="L30" s="282">
        <f t="shared" si="7"/>
        <v>0</v>
      </c>
      <c r="M30" s="282">
        <v>0</v>
      </c>
      <c r="N30" s="282">
        <v>0</v>
      </c>
      <c r="O30" s="282">
        <f t="shared" si="8"/>
        <v>0</v>
      </c>
      <c r="P30" s="282">
        <v>0</v>
      </c>
      <c r="Q30" s="282">
        <v>0</v>
      </c>
      <c r="R30" s="282">
        <v>0</v>
      </c>
      <c r="S30" s="282">
        <f t="shared" si="9"/>
        <v>0</v>
      </c>
      <c r="T30" s="282">
        <f t="shared" si="10"/>
        <v>0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267">
        <f t="shared" si="5"/>
        <v>15</v>
      </c>
      <c r="B31" s="267"/>
      <c r="C31" s="258"/>
      <c r="D31" s="258"/>
      <c r="E31" s="258"/>
      <c r="F31" s="285">
        <v>0</v>
      </c>
      <c r="G31" s="285">
        <v>0</v>
      </c>
      <c r="H31" s="55">
        <v>0</v>
      </c>
      <c r="I31" s="262"/>
      <c r="J31" s="21">
        <v>0</v>
      </c>
      <c r="K31" s="282">
        <f t="shared" si="6"/>
        <v>0</v>
      </c>
      <c r="L31" s="282">
        <f t="shared" si="7"/>
        <v>0</v>
      </c>
      <c r="M31" s="282">
        <v>0</v>
      </c>
      <c r="N31" s="282">
        <v>0</v>
      </c>
      <c r="O31" s="282">
        <f t="shared" si="8"/>
        <v>0</v>
      </c>
      <c r="P31" s="282">
        <v>0</v>
      </c>
      <c r="Q31" s="282">
        <v>0</v>
      </c>
      <c r="R31" s="282">
        <v>0</v>
      </c>
      <c r="S31" s="282">
        <f t="shared" si="9"/>
        <v>0</v>
      </c>
      <c r="T31" s="282">
        <f t="shared" si="10"/>
        <v>0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267">
        <f t="shared" si="5"/>
        <v>16</v>
      </c>
      <c r="B32" s="267"/>
      <c r="C32" s="258"/>
      <c r="D32" s="258"/>
      <c r="E32" s="258"/>
      <c r="F32" s="285">
        <v>0</v>
      </c>
      <c r="G32" s="285">
        <v>0</v>
      </c>
      <c r="H32" s="55">
        <v>0</v>
      </c>
      <c r="I32" s="262"/>
      <c r="J32" s="21">
        <v>0</v>
      </c>
      <c r="K32" s="282">
        <f t="shared" si="6"/>
        <v>0</v>
      </c>
      <c r="L32" s="282">
        <f t="shared" si="7"/>
        <v>0</v>
      </c>
      <c r="M32" s="282">
        <v>0</v>
      </c>
      <c r="N32" s="282">
        <v>0</v>
      </c>
      <c r="O32" s="282">
        <f t="shared" si="8"/>
        <v>0</v>
      </c>
      <c r="P32" s="282">
        <v>0</v>
      </c>
      <c r="Q32" s="282">
        <v>0</v>
      </c>
      <c r="R32" s="282">
        <v>0</v>
      </c>
      <c r="S32" s="282">
        <f t="shared" si="9"/>
        <v>0</v>
      </c>
      <c r="T32" s="282">
        <f t="shared" si="10"/>
        <v>0</v>
      </c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267">
        <f t="shared" si="5"/>
        <v>17</v>
      </c>
      <c r="B33" s="267"/>
      <c r="C33" s="258"/>
      <c r="D33" s="258"/>
      <c r="E33" s="258"/>
      <c r="F33" s="285">
        <v>0</v>
      </c>
      <c r="G33" s="285">
        <v>0</v>
      </c>
      <c r="H33" s="55">
        <v>0</v>
      </c>
      <c r="I33" s="262"/>
      <c r="J33" s="21">
        <v>0</v>
      </c>
      <c r="K33" s="282">
        <f t="shared" si="6"/>
        <v>0</v>
      </c>
      <c r="L33" s="282">
        <f t="shared" si="7"/>
        <v>0</v>
      </c>
      <c r="M33" s="282">
        <v>0</v>
      </c>
      <c r="N33" s="282">
        <v>0</v>
      </c>
      <c r="O33" s="282">
        <f t="shared" si="8"/>
        <v>0</v>
      </c>
      <c r="P33" s="282">
        <v>0</v>
      </c>
      <c r="Q33" s="282">
        <v>0</v>
      </c>
      <c r="R33" s="282">
        <v>0</v>
      </c>
      <c r="S33" s="282">
        <f t="shared" si="9"/>
        <v>0</v>
      </c>
      <c r="T33" s="282">
        <f t="shared" si="10"/>
        <v>0</v>
      </c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267">
        <f t="shared" si="5"/>
        <v>18</v>
      </c>
      <c r="B34" s="267"/>
      <c r="C34" s="258"/>
      <c r="D34" s="258"/>
      <c r="E34" s="258"/>
      <c r="F34" s="285">
        <v>0</v>
      </c>
      <c r="G34" s="285">
        <v>0</v>
      </c>
      <c r="H34" s="55">
        <v>0</v>
      </c>
      <c r="I34" s="262"/>
      <c r="J34" s="21">
        <v>0</v>
      </c>
      <c r="K34" s="282">
        <f t="shared" si="6"/>
        <v>0</v>
      </c>
      <c r="L34" s="282">
        <f t="shared" si="7"/>
        <v>0</v>
      </c>
      <c r="M34" s="282">
        <v>0</v>
      </c>
      <c r="N34" s="282">
        <v>0</v>
      </c>
      <c r="O34" s="282">
        <f t="shared" si="8"/>
        <v>0</v>
      </c>
      <c r="P34" s="282">
        <v>0</v>
      </c>
      <c r="Q34" s="282">
        <v>0</v>
      </c>
      <c r="R34" s="282">
        <v>0</v>
      </c>
      <c r="S34" s="282">
        <f t="shared" si="9"/>
        <v>0</v>
      </c>
      <c r="T34" s="282">
        <f t="shared" si="10"/>
        <v>0</v>
      </c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267">
        <v>19</v>
      </c>
      <c r="B35" s="267"/>
      <c r="C35" s="258"/>
      <c r="D35" s="258"/>
      <c r="E35" s="258"/>
      <c r="F35" s="285">
        <v>0</v>
      </c>
      <c r="G35" s="285">
        <v>0</v>
      </c>
      <c r="H35" s="55">
        <v>0</v>
      </c>
      <c r="I35" s="262"/>
      <c r="J35" s="21">
        <v>0</v>
      </c>
      <c r="K35" s="282">
        <f t="shared" si="6"/>
        <v>0</v>
      </c>
      <c r="L35" s="282">
        <f t="shared" si="7"/>
        <v>0</v>
      </c>
      <c r="M35" s="282">
        <v>0</v>
      </c>
      <c r="N35" s="282">
        <v>0</v>
      </c>
      <c r="O35" s="282">
        <f t="shared" si="8"/>
        <v>0</v>
      </c>
      <c r="P35" s="282">
        <v>0</v>
      </c>
      <c r="Q35" s="282">
        <v>0</v>
      </c>
      <c r="R35" s="282">
        <v>0</v>
      </c>
      <c r="S35" s="282">
        <f t="shared" si="9"/>
        <v>0</v>
      </c>
      <c r="T35" s="282">
        <f t="shared" si="10"/>
        <v>0</v>
      </c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267">
        <v>20</v>
      </c>
      <c r="B36" s="267"/>
      <c r="C36" s="258"/>
      <c r="D36" s="258"/>
      <c r="E36" s="258"/>
      <c r="F36" s="285">
        <v>0</v>
      </c>
      <c r="G36" s="285">
        <v>0</v>
      </c>
      <c r="H36" s="55">
        <v>0</v>
      </c>
      <c r="I36" s="262"/>
      <c r="J36" s="21">
        <v>0</v>
      </c>
      <c r="K36" s="282">
        <f t="shared" si="6"/>
        <v>0</v>
      </c>
      <c r="L36" s="282">
        <f t="shared" si="7"/>
        <v>0</v>
      </c>
      <c r="M36" s="282">
        <v>0</v>
      </c>
      <c r="N36" s="282">
        <v>0</v>
      </c>
      <c r="O36" s="282">
        <f t="shared" si="8"/>
        <v>0</v>
      </c>
      <c r="P36" s="282">
        <v>0</v>
      </c>
      <c r="Q36" s="282">
        <v>0</v>
      </c>
      <c r="R36" s="282">
        <v>0</v>
      </c>
      <c r="S36" s="282">
        <f t="shared" si="9"/>
        <v>0</v>
      </c>
      <c r="T36" s="282">
        <f t="shared" si="10"/>
        <v>0</v>
      </c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267">
        <v>21</v>
      </c>
      <c r="B37" s="267"/>
      <c r="C37" s="258"/>
      <c r="D37" s="258"/>
      <c r="E37" s="258"/>
      <c r="F37" s="285">
        <v>0</v>
      </c>
      <c r="G37" s="285">
        <v>0</v>
      </c>
      <c r="H37" s="55">
        <v>0</v>
      </c>
      <c r="I37" s="262"/>
      <c r="J37" s="21">
        <v>0</v>
      </c>
      <c r="K37" s="282">
        <f t="shared" si="6"/>
        <v>0</v>
      </c>
      <c r="L37" s="282">
        <f t="shared" si="7"/>
        <v>0</v>
      </c>
      <c r="M37" s="282">
        <v>0</v>
      </c>
      <c r="N37" s="282">
        <v>0</v>
      </c>
      <c r="O37" s="282">
        <f t="shared" si="8"/>
        <v>0</v>
      </c>
      <c r="P37" s="282">
        <v>0</v>
      </c>
      <c r="Q37" s="282">
        <v>0</v>
      </c>
      <c r="R37" s="282">
        <v>0</v>
      </c>
      <c r="S37" s="282">
        <f t="shared" si="9"/>
        <v>0</v>
      </c>
      <c r="T37" s="282">
        <f t="shared" si="10"/>
        <v>0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267">
        <v>22</v>
      </c>
      <c r="B38" s="267"/>
      <c r="C38" s="258"/>
      <c r="D38" s="258"/>
      <c r="E38" s="258"/>
      <c r="F38" s="285">
        <v>0</v>
      </c>
      <c r="G38" s="285">
        <v>0</v>
      </c>
      <c r="H38" s="55">
        <v>0</v>
      </c>
      <c r="I38" s="262"/>
      <c r="J38" s="21">
        <v>0</v>
      </c>
      <c r="K38" s="282">
        <f t="shared" si="6"/>
        <v>0</v>
      </c>
      <c r="L38" s="282">
        <f t="shared" si="7"/>
        <v>0</v>
      </c>
      <c r="M38" s="282">
        <v>0</v>
      </c>
      <c r="N38" s="282">
        <v>0</v>
      </c>
      <c r="O38" s="282">
        <f t="shared" si="8"/>
        <v>0</v>
      </c>
      <c r="P38" s="282">
        <v>0</v>
      </c>
      <c r="Q38" s="282">
        <v>0</v>
      </c>
      <c r="R38" s="282">
        <v>0</v>
      </c>
      <c r="S38" s="282">
        <f t="shared" si="9"/>
        <v>0</v>
      </c>
      <c r="T38" s="282">
        <f t="shared" si="10"/>
        <v>0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267">
        <v>23</v>
      </c>
      <c r="B39" s="267"/>
      <c r="C39" s="258"/>
      <c r="D39" s="258"/>
      <c r="E39" s="258"/>
      <c r="F39" s="285">
        <v>0</v>
      </c>
      <c r="G39" s="285">
        <v>0</v>
      </c>
      <c r="H39" s="55">
        <v>0</v>
      </c>
      <c r="I39" s="262"/>
      <c r="J39" s="21">
        <v>0</v>
      </c>
      <c r="K39" s="282">
        <f t="shared" si="6"/>
        <v>0</v>
      </c>
      <c r="L39" s="282">
        <f t="shared" si="7"/>
        <v>0</v>
      </c>
      <c r="M39" s="282">
        <v>0</v>
      </c>
      <c r="N39" s="282">
        <v>0</v>
      </c>
      <c r="O39" s="282">
        <f t="shared" si="8"/>
        <v>0</v>
      </c>
      <c r="P39" s="282">
        <v>0</v>
      </c>
      <c r="Q39" s="282">
        <v>0</v>
      </c>
      <c r="R39" s="282">
        <v>0</v>
      </c>
      <c r="S39" s="282">
        <f t="shared" si="9"/>
        <v>0</v>
      </c>
      <c r="T39" s="282">
        <f t="shared" si="10"/>
        <v>0</v>
      </c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267">
        <v>24</v>
      </c>
      <c r="B40" s="267"/>
      <c r="C40" s="258"/>
      <c r="D40" s="258"/>
      <c r="E40" s="258"/>
      <c r="F40" s="285">
        <v>0</v>
      </c>
      <c r="G40" s="285">
        <v>0</v>
      </c>
      <c r="H40" s="55">
        <v>0</v>
      </c>
      <c r="I40" s="262"/>
      <c r="J40" s="21">
        <v>0</v>
      </c>
      <c r="K40" s="282">
        <f t="shared" si="6"/>
        <v>0</v>
      </c>
      <c r="L40" s="282">
        <f t="shared" si="7"/>
        <v>0</v>
      </c>
      <c r="M40" s="282">
        <v>0</v>
      </c>
      <c r="N40" s="282">
        <v>0</v>
      </c>
      <c r="O40" s="282">
        <f t="shared" si="8"/>
        <v>0</v>
      </c>
      <c r="P40" s="282">
        <v>0</v>
      </c>
      <c r="Q40" s="282">
        <v>0</v>
      </c>
      <c r="R40" s="282">
        <v>0</v>
      </c>
      <c r="S40" s="282">
        <f t="shared" si="9"/>
        <v>0</v>
      </c>
      <c r="T40" s="282">
        <f t="shared" si="10"/>
        <v>0</v>
      </c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267">
        <v>25</v>
      </c>
      <c r="B41" s="267"/>
      <c r="C41" s="258"/>
      <c r="D41" s="258"/>
      <c r="E41" s="258"/>
      <c r="F41" s="285">
        <v>0</v>
      </c>
      <c r="G41" s="285">
        <v>0</v>
      </c>
      <c r="H41" s="55">
        <v>0</v>
      </c>
      <c r="I41" s="262"/>
      <c r="J41" s="21">
        <v>0</v>
      </c>
      <c r="K41" s="282">
        <f t="shared" si="6"/>
        <v>0</v>
      </c>
      <c r="L41" s="282">
        <f t="shared" si="7"/>
        <v>0</v>
      </c>
      <c r="M41" s="282">
        <v>0</v>
      </c>
      <c r="N41" s="282">
        <v>0</v>
      </c>
      <c r="O41" s="282">
        <f t="shared" si="8"/>
        <v>0</v>
      </c>
      <c r="P41" s="282">
        <v>0</v>
      </c>
      <c r="Q41" s="282">
        <v>0</v>
      </c>
      <c r="R41" s="282">
        <v>0</v>
      </c>
      <c r="S41" s="282">
        <f t="shared" si="9"/>
        <v>0</v>
      </c>
      <c r="T41" s="282">
        <f t="shared" si="10"/>
        <v>0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>
      <c r="A42" s="301"/>
      <c r="B42" s="301"/>
      <c r="C42" s="301"/>
      <c r="D42" s="302" t="s">
        <v>69</v>
      </c>
      <c r="E42" s="303" t="s">
        <v>70</v>
      </c>
      <c r="F42" s="269">
        <f>SUM(F17:F41)</f>
        <v>0</v>
      </c>
      <c r="G42" s="269">
        <f>SUM(G17:G41)</f>
        <v>0</v>
      </c>
      <c r="H42" s="269">
        <f>SUM(H17:H41)</f>
        <v>0</v>
      </c>
      <c r="I42" s="305" t="s">
        <v>70</v>
      </c>
      <c r="J42" s="269">
        <f t="shared" ref="J42:T42" si="11">SUM(J17:J41)</f>
        <v>0</v>
      </c>
      <c r="K42" s="269">
        <f t="shared" si="11"/>
        <v>0</v>
      </c>
      <c r="L42" s="269">
        <f t="shared" si="11"/>
        <v>0</v>
      </c>
      <c r="M42" s="269">
        <f t="shared" si="11"/>
        <v>0</v>
      </c>
      <c r="N42" s="269">
        <f t="shared" si="11"/>
        <v>0</v>
      </c>
      <c r="O42" s="296">
        <f t="shared" si="11"/>
        <v>0</v>
      </c>
      <c r="P42" s="296">
        <f t="shared" si="11"/>
        <v>0</v>
      </c>
      <c r="Q42" s="296">
        <f t="shared" si="11"/>
        <v>0</v>
      </c>
      <c r="R42" s="296">
        <f t="shared" si="11"/>
        <v>0</v>
      </c>
      <c r="S42" s="296">
        <f t="shared" si="11"/>
        <v>0</v>
      </c>
      <c r="T42" s="296">
        <f t="shared" si="11"/>
        <v>0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.75">
      <c r="A43" s="7" t="s">
        <v>71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7" t="s">
        <v>197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" customHeight="1">
      <c r="A45" s="7" t="s">
        <v>198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2" thickBo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2.75" thickTop="1" thickBot="1">
      <c r="A48" s="3"/>
      <c r="B48" s="37" t="s">
        <v>10</v>
      </c>
      <c r="C48" s="38"/>
      <c r="D48" s="38"/>
      <c r="E48" s="38"/>
      <c r="F48" s="38"/>
      <c r="G48" s="38"/>
      <c r="H48" s="38"/>
      <c r="I48" s="38"/>
      <c r="J48" s="43"/>
      <c r="K48" s="48"/>
      <c r="L48" s="4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12" thickTop="1">
      <c r="A49" s="3"/>
      <c r="B49" s="45" t="s">
        <v>76</v>
      </c>
      <c r="C49" s="46"/>
      <c r="D49" s="46"/>
      <c r="E49" s="46"/>
      <c r="F49" s="46"/>
      <c r="G49" s="46"/>
      <c r="H49" s="46"/>
      <c r="I49" s="46"/>
      <c r="J49" s="46"/>
      <c r="K49" s="46"/>
      <c r="L49" s="47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22" t="s">
        <v>11</v>
      </c>
      <c r="C50" s="4" t="s">
        <v>12</v>
      </c>
      <c r="D50" s="4" t="s">
        <v>13</v>
      </c>
      <c r="E50" s="4" t="s">
        <v>14</v>
      </c>
      <c r="F50" s="4" t="s">
        <v>15</v>
      </c>
      <c r="G50" s="4" t="s">
        <v>16</v>
      </c>
      <c r="H50" s="4" t="s">
        <v>17</v>
      </c>
      <c r="I50" s="4" t="s">
        <v>18</v>
      </c>
      <c r="J50" s="4" t="s">
        <v>19</v>
      </c>
      <c r="K50" s="4" t="s">
        <v>20</v>
      </c>
      <c r="L50" s="50" t="s">
        <v>21</v>
      </c>
      <c r="M50" s="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22"/>
      <c r="C51" s="30"/>
      <c r="D51" s="4"/>
      <c r="E51" s="30"/>
      <c r="F51" s="302" t="s">
        <v>77</v>
      </c>
      <c r="G51" s="306" t="s">
        <v>78</v>
      </c>
      <c r="H51" s="307" t="s">
        <v>79</v>
      </c>
      <c r="I51" s="307" t="s">
        <v>60</v>
      </c>
      <c r="J51" s="307" t="s">
        <v>80</v>
      </c>
      <c r="K51" s="307" t="s">
        <v>81</v>
      </c>
      <c r="L51" s="44"/>
      <c r="M51" s="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21.75">
      <c r="A52" s="286"/>
      <c r="B52" s="287" t="s">
        <v>0</v>
      </c>
      <c r="C52" s="36"/>
      <c r="D52" s="288" t="s">
        <v>0</v>
      </c>
      <c r="E52" s="288" t="s">
        <v>82</v>
      </c>
      <c r="F52" s="308" t="s">
        <v>83</v>
      </c>
      <c r="G52" s="24"/>
      <c r="H52" s="24" t="s">
        <v>0</v>
      </c>
      <c r="I52" s="42" t="s">
        <v>84</v>
      </c>
      <c r="J52" s="24" t="s">
        <v>85</v>
      </c>
      <c r="K52" s="24" t="s">
        <v>86</v>
      </c>
      <c r="L52" s="309" t="s">
        <v>0</v>
      </c>
      <c r="M52" s="35"/>
      <c r="N52" s="35"/>
      <c r="O52" s="35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>
      <c r="A53" s="10"/>
      <c r="B53" s="23" t="s">
        <v>32</v>
      </c>
      <c r="C53" s="24" t="s">
        <v>32</v>
      </c>
      <c r="D53" s="24" t="s">
        <v>33</v>
      </c>
      <c r="E53" s="24" t="s">
        <v>87</v>
      </c>
      <c r="F53" s="24" t="s">
        <v>87</v>
      </c>
      <c r="G53" s="24" t="s">
        <v>88</v>
      </c>
      <c r="H53" s="24" t="s">
        <v>88</v>
      </c>
      <c r="I53" s="24" t="s">
        <v>87</v>
      </c>
      <c r="J53" s="24" t="s">
        <v>87</v>
      </c>
      <c r="K53" s="24" t="s">
        <v>87</v>
      </c>
      <c r="L53" s="78" t="s">
        <v>89</v>
      </c>
      <c r="M53" s="35"/>
      <c r="N53" s="35"/>
      <c r="O53" s="35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2" thickBot="1">
      <c r="A54" s="13" t="s">
        <v>45</v>
      </c>
      <c r="B54" s="25" t="s">
        <v>46</v>
      </c>
      <c r="C54" s="26" t="s">
        <v>90</v>
      </c>
      <c r="D54" s="26" t="s">
        <v>48</v>
      </c>
      <c r="E54" s="26"/>
      <c r="F54" s="41" t="s">
        <v>91</v>
      </c>
      <c r="G54" s="41" t="s">
        <v>91</v>
      </c>
      <c r="H54" s="41" t="s">
        <v>92</v>
      </c>
      <c r="I54" s="41" t="s">
        <v>93</v>
      </c>
      <c r="J54" s="41" t="s">
        <v>93</v>
      </c>
      <c r="K54" s="41" t="s">
        <v>94</v>
      </c>
      <c r="L54" s="79" t="s">
        <v>55</v>
      </c>
      <c r="M54" s="35"/>
      <c r="N54" s="35"/>
      <c r="O54" s="35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2" thickTop="1">
      <c r="A55" s="267">
        <v>1</v>
      </c>
      <c r="B55" s="34">
        <f t="shared" ref="B55:D70" si="12">+B17</f>
        <v>6330</v>
      </c>
      <c r="C55" s="34" t="str">
        <f t="shared" si="12"/>
        <v>HPLO Administrator</v>
      </c>
      <c r="D55" s="34" t="str">
        <f t="shared" si="12"/>
        <v xml:space="preserve">VACANT (50%) 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296">
        <f>+E55+F55+G55+H55+I55+J55+K55</f>
        <v>0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267">
        <f t="shared" ref="A56:A72" si="13">A55+1</f>
        <v>2</v>
      </c>
      <c r="B56" s="34">
        <f t="shared" si="12"/>
        <v>6056</v>
      </c>
      <c r="C56" s="34" t="str">
        <f t="shared" si="12"/>
        <v xml:space="preserve">WPS I </v>
      </c>
      <c r="D56" s="34" t="str">
        <f t="shared" si="12"/>
        <v xml:space="preserve">VACANT </v>
      </c>
      <c r="E56" s="285">
        <v>0</v>
      </c>
      <c r="F56" s="285">
        <v>0</v>
      </c>
      <c r="G56" s="285">
        <v>0</v>
      </c>
      <c r="H56" s="285">
        <v>0</v>
      </c>
      <c r="I56" s="285">
        <v>0</v>
      </c>
      <c r="J56" s="21">
        <v>0</v>
      </c>
      <c r="K56" s="21">
        <v>0</v>
      </c>
      <c r="L56" s="282">
        <f t="shared" ref="L56:L79" si="14"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267">
        <f t="shared" si="13"/>
        <v>3</v>
      </c>
      <c r="B57" s="34">
        <f t="shared" si="12"/>
        <v>0</v>
      </c>
      <c r="C57" s="34">
        <f t="shared" si="12"/>
        <v>0</v>
      </c>
      <c r="D57" s="34">
        <f t="shared" si="12"/>
        <v>0</v>
      </c>
      <c r="E57" s="285">
        <v>0</v>
      </c>
      <c r="F57" s="285">
        <v>0</v>
      </c>
      <c r="G57" s="285">
        <v>0</v>
      </c>
      <c r="H57" s="285">
        <v>0</v>
      </c>
      <c r="I57" s="285">
        <v>0</v>
      </c>
      <c r="J57" s="21">
        <v>0</v>
      </c>
      <c r="K57" s="21">
        <v>0</v>
      </c>
      <c r="L57" s="282">
        <f t="shared" si="14"/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267">
        <f t="shared" si="13"/>
        <v>4</v>
      </c>
      <c r="B58" s="34">
        <f t="shared" si="12"/>
        <v>0</v>
      </c>
      <c r="C58" s="34">
        <f t="shared" si="12"/>
        <v>0</v>
      </c>
      <c r="D58" s="34">
        <f t="shared" si="12"/>
        <v>0</v>
      </c>
      <c r="E58" s="285">
        <v>0</v>
      </c>
      <c r="F58" s="285">
        <v>0</v>
      </c>
      <c r="G58" s="285">
        <v>0</v>
      </c>
      <c r="H58" s="285">
        <v>0</v>
      </c>
      <c r="I58" s="285">
        <v>0</v>
      </c>
      <c r="J58" s="21">
        <v>0</v>
      </c>
      <c r="K58" s="21">
        <v>0</v>
      </c>
      <c r="L58" s="282">
        <f t="shared" si="14"/>
        <v>0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267">
        <f t="shared" si="13"/>
        <v>5</v>
      </c>
      <c r="B59" s="34">
        <f t="shared" si="12"/>
        <v>0</v>
      </c>
      <c r="C59" s="34">
        <f t="shared" si="12"/>
        <v>0</v>
      </c>
      <c r="D59" s="34">
        <f t="shared" si="12"/>
        <v>0</v>
      </c>
      <c r="E59" s="285">
        <v>0</v>
      </c>
      <c r="F59" s="285">
        <v>0</v>
      </c>
      <c r="G59" s="285">
        <v>0</v>
      </c>
      <c r="H59" s="285">
        <v>0</v>
      </c>
      <c r="I59" s="285">
        <v>0</v>
      </c>
      <c r="J59" s="21">
        <v>0</v>
      </c>
      <c r="K59" s="21">
        <v>0</v>
      </c>
      <c r="L59" s="282">
        <f t="shared" si="14"/>
        <v>0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267">
        <f t="shared" si="13"/>
        <v>6</v>
      </c>
      <c r="B60" s="34">
        <f t="shared" si="12"/>
        <v>0</v>
      </c>
      <c r="C60" s="34">
        <f t="shared" si="12"/>
        <v>0</v>
      </c>
      <c r="D60" s="34">
        <f t="shared" si="12"/>
        <v>0</v>
      </c>
      <c r="E60" s="285">
        <v>0</v>
      </c>
      <c r="F60" s="285">
        <v>0</v>
      </c>
      <c r="G60" s="285">
        <v>0</v>
      </c>
      <c r="H60" s="285">
        <v>0</v>
      </c>
      <c r="I60" s="285">
        <v>0</v>
      </c>
      <c r="J60" s="21">
        <v>0</v>
      </c>
      <c r="K60" s="21">
        <v>0</v>
      </c>
      <c r="L60" s="282">
        <f t="shared" si="14"/>
        <v>0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267">
        <f t="shared" si="13"/>
        <v>7</v>
      </c>
      <c r="B61" s="34">
        <f t="shared" si="12"/>
        <v>0</v>
      </c>
      <c r="C61" s="34">
        <f t="shared" si="12"/>
        <v>0</v>
      </c>
      <c r="D61" s="34">
        <f t="shared" si="12"/>
        <v>0</v>
      </c>
      <c r="E61" s="285">
        <v>0</v>
      </c>
      <c r="F61" s="285">
        <v>0</v>
      </c>
      <c r="G61" s="285">
        <v>0</v>
      </c>
      <c r="H61" s="285">
        <v>0</v>
      </c>
      <c r="I61" s="285">
        <v>0</v>
      </c>
      <c r="J61" s="21">
        <v>0</v>
      </c>
      <c r="K61" s="21">
        <v>0</v>
      </c>
      <c r="L61" s="282">
        <f t="shared" si="14"/>
        <v>0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267">
        <f t="shared" si="13"/>
        <v>8</v>
      </c>
      <c r="B62" s="34">
        <f t="shared" si="12"/>
        <v>0</v>
      </c>
      <c r="C62" s="34">
        <f t="shared" si="12"/>
        <v>0</v>
      </c>
      <c r="D62" s="34">
        <f t="shared" si="12"/>
        <v>0</v>
      </c>
      <c r="E62" s="285">
        <v>0</v>
      </c>
      <c r="F62" s="285">
        <v>0</v>
      </c>
      <c r="G62" s="285">
        <v>0</v>
      </c>
      <c r="H62" s="285">
        <v>0</v>
      </c>
      <c r="I62" s="285">
        <v>0</v>
      </c>
      <c r="J62" s="21">
        <v>0</v>
      </c>
      <c r="K62" s="21">
        <v>0</v>
      </c>
      <c r="L62" s="282">
        <f t="shared" si="14"/>
        <v>0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267">
        <f t="shared" si="13"/>
        <v>9</v>
      </c>
      <c r="B63" s="34">
        <f t="shared" si="12"/>
        <v>0</v>
      </c>
      <c r="C63" s="34">
        <f t="shared" si="12"/>
        <v>0</v>
      </c>
      <c r="D63" s="34">
        <f t="shared" si="12"/>
        <v>0</v>
      </c>
      <c r="E63" s="285">
        <v>0</v>
      </c>
      <c r="F63" s="285">
        <v>0</v>
      </c>
      <c r="G63" s="285">
        <v>0</v>
      </c>
      <c r="H63" s="285">
        <v>0</v>
      </c>
      <c r="I63" s="285">
        <v>0</v>
      </c>
      <c r="J63" s="21">
        <v>0</v>
      </c>
      <c r="K63" s="21">
        <v>0</v>
      </c>
      <c r="L63" s="282">
        <f t="shared" si="14"/>
        <v>0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267">
        <f t="shared" si="13"/>
        <v>10</v>
      </c>
      <c r="B64" s="34">
        <f t="shared" si="12"/>
        <v>0</v>
      </c>
      <c r="C64" s="34">
        <f t="shared" si="12"/>
        <v>0</v>
      </c>
      <c r="D64" s="34">
        <f t="shared" si="12"/>
        <v>0</v>
      </c>
      <c r="E64" s="285">
        <v>0</v>
      </c>
      <c r="F64" s="285">
        <v>0</v>
      </c>
      <c r="G64" s="285">
        <v>0</v>
      </c>
      <c r="H64" s="285">
        <v>0</v>
      </c>
      <c r="I64" s="285">
        <v>0</v>
      </c>
      <c r="J64" s="21">
        <v>0</v>
      </c>
      <c r="K64" s="21">
        <v>0</v>
      </c>
      <c r="L64" s="282">
        <f t="shared" si="14"/>
        <v>0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267">
        <f t="shared" si="13"/>
        <v>11</v>
      </c>
      <c r="B65" s="34">
        <f t="shared" si="12"/>
        <v>0</v>
      </c>
      <c r="C65" s="34">
        <f t="shared" si="12"/>
        <v>0</v>
      </c>
      <c r="D65" s="34">
        <f t="shared" si="12"/>
        <v>0</v>
      </c>
      <c r="E65" s="285">
        <v>0</v>
      </c>
      <c r="F65" s="285">
        <v>0</v>
      </c>
      <c r="G65" s="285">
        <v>0</v>
      </c>
      <c r="H65" s="285">
        <v>0</v>
      </c>
      <c r="I65" s="285">
        <v>0</v>
      </c>
      <c r="J65" s="21">
        <v>0</v>
      </c>
      <c r="K65" s="21">
        <v>0</v>
      </c>
      <c r="L65" s="282">
        <f t="shared" si="14"/>
        <v>0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267">
        <f t="shared" si="13"/>
        <v>12</v>
      </c>
      <c r="B66" s="34">
        <f t="shared" si="12"/>
        <v>0</v>
      </c>
      <c r="C66" s="34">
        <f t="shared" si="12"/>
        <v>0</v>
      </c>
      <c r="D66" s="34">
        <f t="shared" si="12"/>
        <v>0</v>
      </c>
      <c r="E66" s="285">
        <v>0</v>
      </c>
      <c r="F66" s="285">
        <v>0</v>
      </c>
      <c r="G66" s="285">
        <v>0</v>
      </c>
      <c r="H66" s="285">
        <v>0</v>
      </c>
      <c r="I66" s="285">
        <v>0</v>
      </c>
      <c r="J66" s="21">
        <v>0</v>
      </c>
      <c r="K66" s="21">
        <v>0</v>
      </c>
      <c r="L66" s="282">
        <f t="shared" si="14"/>
        <v>0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267">
        <f t="shared" si="13"/>
        <v>13</v>
      </c>
      <c r="B67" s="34">
        <f t="shared" si="12"/>
        <v>0</v>
      </c>
      <c r="C67" s="34">
        <f t="shared" si="12"/>
        <v>0</v>
      </c>
      <c r="D67" s="34">
        <f t="shared" si="12"/>
        <v>0</v>
      </c>
      <c r="E67" s="285">
        <v>0</v>
      </c>
      <c r="F67" s="285">
        <v>0</v>
      </c>
      <c r="G67" s="285">
        <v>0</v>
      </c>
      <c r="H67" s="285">
        <v>0</v>
      </c>
      <c r="I67" s="285">
        <v>0</v>
      </c>
      <c r="J67" s="21">
        <v>0</v>
      </c>
      <c r="K67" s="21">
        <v>0</v>
      </c>
      <c r="L67" s="282">
        <f t="shared" si="14"/>
        <v>0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267">
        <f t="shared" si="13"/>
        <v>14</v>
      </c>
      <c r="B68" s="34">
        <f t="shared" si="12"/>
        <v>0</v>
      </c>
      <c r="C68" s="34">
        <f t="shared" si="12"/>
        <v>0</v>
      </c>
      <c r="D68" s="34">
        <f t="shared" si="12"/>
        <v>0</v>
      </c>
      <c r="E68" s="285">
        <v>0</v>
      </c>
      <c r="F68" s="285">
        <v>0</v>
      </c>
      <c r="G68" s="285">
        <v>0</v>
      </c>
      <c r="H68" s="285">
        <v>0</v>
      </c>
      <c r="I68" s="285">
        <v>0</v>
      </c>
      <c r="J68" s="21">
        <v>0</v>
      </c>
      <c r="K68" s="21">
        <v>0</v>
      </c>
      <c r="L68" s="282">
        <f t="shared" si="14"/>
        <v>0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267">
        <f t="shared" si="13"/>
        <v>15</v>
      </c>
      <c r="B69" s="34">
        <f t="shared" si="12"/>
        <v>0</v>
      </c>
      <c r="C69" s="34">
        <f t="shared" si="12"/>
        <v>0</v>
      </c>
      <c r="D69" s="34">
        <f t="shared" si="12"/>
        <v>0</v>
      </c>
      <c r="E69" s="285">
        <v>0</v>
      </c>
      <c r="F69" s="285">
        <v>0</v>
      </c>
      <c r="G69" s="285">
        <v>0</v>
      </c>
      <c r="H69" s="285">
        <v>0</v>
      </c>
      <c r="I69" s="285">
        <v>0</v>
      </c>
      <c r="J69" s="21">
        <v>0</v>
      </c>
      <c r="K69" s="21">
        <v>0</v>
      </c>
      <c r="L69" s="282">
        <f t="shared" si="14"/>
        <v>0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267">
        <f t="shared" si="13"/>
        <v>16</v>
      </c>
      <c r="B70" s="34">
        <f t="shared" si="12"/>
        <v>0</v>
      </c>
      <c r="C70" s="34">
        <f t="shared" si="12"/>
        <v>0</v>
      </c>
      <c r="D70" s="34">
        <f t="shared" si="12"/>
        <v>0</v>
      </c>
      <c r="E70" s="285">
        <v>0</v>
      </c>
      <c r="F70" s="285">
        <v>0</v>
      </c>
      <c r="G70" s="285">
        <v>0</v>
      </c>
      <c r="H70" s="285">
        <v>0</v>
      </c>
      <c r="I70" s="285">
        <v>0</v>
      </c>
      <c r="J70" s="21">
        <v>0</v>
      </c>
      <c r="K70" s="21">
        <v>0</v>
      </c>
      <c r="L70" s="282">
        <f t="shared" si="14"/>
        <v>0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267">
        <f t="shared" si="13"/>
        <v>17</v>
      </c>
      <c r="B71" s="34">
        <f t="shared" ref="B71:D79" si="15">+B33</f>
        <v>0</v>
      </c>
      <c r="C71" s="34">
        <f t="shared" si="15"/>
        <v>0</v>
      </c>
      <c r="D71" s="34">
        <f t="shared" si="15"/>
        <v>0</v>
      </c>
      <c r="E71" s="285">
        <v>0</v>
      </c>
      <c r="F71" s="285">
        <v>0</v>
      </c>
      <c r="G71" s="285">
        <v>0</v>
      </c>
      <c r="H71" s="285">
        <v>0</v>
      </c>
      <c r="I71" s="285">
        <v>0</v>
      </c>
      <c r="J71" s="21">
        <v>0</v>
      </c>
      <c r="K71" s="21">
        <v>0</v>
      </c>
      <c r="L71" s="282">
        <f t="shared" si="14"/>
        <v>0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267">
        <f t="shared" si="13"/>
        <v>18</v>
      </c>
      <c r="B72" s="34">
        <f t="shared" si="15"/>
        <v>0</v>
      </c>
      <c r="C72" s="34">
        <f t="shared" si="15"/>
        <v>0</v>
      </c>
      <c r="D72" s="34">
        <f t="shared" si="15"/>
        <v>0</v>
      </c>
      <c r="E72" s="285">
        <v>0</v>
      </c>
      <c r="F72" s="285">
        <v>0</v>
      </c>
      <c r="G72" s="285">
        <v>0</v>
      </c>
      <c r="H72" s="285">
        <v>0</v>
      </c>
      <c r="I72" s="285">
        <v>0</v>
      </c>
      <c r="J72" s="21">
        <v>0</v>
      </c>
      <c r="K72" s="21">
        <v>0</v>
      </c>
      <c r="L72" s="282">
        <f t="shared" si="14"/>
        <v>0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267">
        <v>19</v>
      </c>
      <c r="B73" s="34">
        <f t="shared" si="15"/>
        <v>0</v>
      </c>
      <c r="C73" s="34">
        <f t="shared" si="15"/>
        <v>0</v>
      </c>
      <c r="D73" s="34">
        <f t="shared" si="15"/>
        <v>0</v>
      </c>
      <c r="E73" s="285">
        <v>0</v>
      </c>
      <c r="F73" s="285">
        <v>0</v>
      </c>
      <c r="G73" s="285">
        <v>0</v>
      </c>
      <c r="H73" s="285">
        <v>0</v>
      </c>
      <c r="I73" s="285">
        <v>0</v>
      </c>
      <c r="J73" s="21">
        <v>0</v>
      </c>
      <c r="K73" s="21">
        <v>0</v>
      </c>
      <c r="L73" s="282">
        <f t="shared" si="14"/>
        <v>0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267">
        <v>20</v>
      </c>
      <c r="B74" s="34">
        <f t="shared" si="15"/>
        <v>0</v>
      </c>
      <c r="C74" s="34">
        <f t="shared" si="15"/>
        <v>0</v>
      </c>
      <c r="D74" s="34">
        <f t="shared" si="15"/>
        <v>0</v>
      </c>
      <c r="E74" s="285">
        <v>0</v>
      </c>
      <c r="F74" s="285">
        <v>0</v>
      </c>
      <c r="G74" s="285">
        <v>0</v>
      </c>
      <c r="H74" s="285">
        <v>0</v>
      </c>
      <c r="I74" s="285">
        <v>0</v>
      </c>
      <c r="J74" s="21">
        <v>0</v>
      </c>
      <c r="K74" s="21">
        <v>0</v>
      </c>
      <c r="L74" s="282">
        <f t="shared" si="14"/>
        <v>0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267">
        <v>21</v>
      </c>
      <c r="B75" s="34">
        <f t="shared" si="15"/>
        <v>0</v>
      </c>
      <c r="C75" s="34">
        <f t="shared" si="15"/>
        <v>0</v>
      </c>
      <c r="D75" s="34">
        <f t="shared" si="15"/>
        <v>0</v>
      </c>
      <c r="E75" s="285">
        <v>0</v>
      </c>
      <c r="F75" s="285">
        <v>0</v>
      </c>
      <c r="G75" s="285">
        <v>0</v>
      </c>
      <c r="H75" s="285">
        <v>0</v>
      </c>
      <c r="I75" s="285">
        <v>0</v>
      </c>
      <c r="J75" s="21">
        <v>0</v>
      </c>
      <c r="K75" s="21">
        <v>0</v>
      </c>
      <c r="L75" s="282">
        <f t="shared" si="14"/>
        <v>0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267">
        <v>22</v>
      </c>
      <c r="B76" s="34">
        <f t="shared" si="15"/>
        <v>0</v>
      </c>
      <c r="C76" s="34">
        <f t="shared" si="15"/>
        <v>0</v>
      </c>
      <c r="D76" s="34">
        <f t="shared" si="15"/>
        <v>0</v>
      </c>
      <c r="E76" s="285">
        <v>0</v>
      </c>
      <c r="F76" s="285">
        <v>0</v>
      </c>
      <c r="G76" s="285">
        <v>0</v>
      </c>
      <c r="H76" s="285">
        <v>0</v>
      </c>
      <c r="I76" s="285">
        <v>0</v>
      </c>
      <c r="J76" s="21">
        <v>0</v>
      </c>
      <c r="K76" s="21">
        <v>0</v>
      </c>
      <c r="L76" s="282">
        <f t="shared" si="14"/>
        <v>0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267">
        <v>23</v>
      </c>
      <c r="B77" s="34">
        <f t="shared" si="15"/>
        <v>0</v>
      </c>
      <c r="C77" s="34">
        <f t="shared" si="15"/>
        <v>0</v>
      </c>
      <c r="D77" s="34">
        <f t="shared" si="15"/>
        <v>0</v>
      </c>
      <c r="E77" s="285">
        <v>0</v>
      </c>
      <c r="F77" s="285">
        <v>0</v>
      </c>
      <c r="G77" s="285">
        <v>0</v>
      </c>
      <c r="H77" s="285">
        <v>0</v>
      </c>
      <c r="I77" s="285">
        <v>0</v>
      </c>
      <c r="J77" s="21">
        <v>0</v>
      </c>
      <c r="K77" s="21">
        <v>0</v>
      </c>
      <c r="L77" s="282">
        <f t="shared" si="14"/>
        <v>0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267">
        <v>24</v>
      </c>
      <c r="B78" s="34">
        <f t="shared" si="15"/>
        <v>0</v>
      </c>
      <c r="C78" s="34">
        <f t="shared" si="15"/>
        <v>0</v>
      </c>
      <c r="D78" s="34">
        <f t="shared" si="15"/>
        <v>0</v>
      </c>
      <c r="E78" s="285">
        <v>0</v>
      </c>
      <c r="F78" s="285">
        <v>0</v>
      </c>
      <c r="G78" s="285">
        <v>0</v>
      </c>
      <c r="H78" s="285">
        <v>0</v>
      </c>
      <c r="I78" s="285">
        <v>0</v>
      </c>
      <c r="J78" s="21">
        <v>0</v>
      </c>
      <c r="K78" s="21">
        <v>0</v>
      </c>
      <c r="L78" s="282">
        <f t="shared" si="14"/>
        <v>0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267">
        <v>25</v>
      </c>
      <c r="B79" s="34">
        <f t="shared" si="15"/>
        <v>0</v>
      </c>
      <c r="C79" s="34">
        <f t="shared" si="15"/>
        <v>0</v>
      </c>
      <c r="D79" s="34">
        <f t="shared" si="15"/>
        <v>0</v>
      </c>
      <c r="E79" s="285">
        <v>0</v>
      </c>
      <c r="F79" s="285">
        <v>0</v>
      </c>
      <c r="G79" s="285">
        <v>0</v>
      </c>
      <c r="H79" s="285">
        <v>0</v>
      </c>
      <c r="I79" s="285">
        <v>0</v>
      </c>
      <c r="J79" s="21">
        <v>0</v>
      </c>
      <c r="K79" s="21">
        <v>0</v>
      </c>
      <c r="L79" s="282">
        <f t="shared" si="14"/>
        <v>0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301"/>
      <c r="B80" s="301"/>
      <c r="C80" s="301"/>
      <c r="D80" s="302" t="s">
        <v>69</v>
      </c>
      <c r="E80" s="269">
        <f t="shared" ref="E80:L80" si="16">SUM(E55:E79)</f>
        <v>0</v>
      </c>
      <c r="F80" s="269">
        <f t="shared" si="16"/>
        <v>0</v>
      </c>
      <c r="G80" s="269">
        <f t="shared" si="16"/>
        <v>0</v>
      </c>
      <c r="H80" s="269">
        <f t="shared" si="16"/>
        <v>0</v>
      </c>
      <c r="I80" s="269">
        <f t="shared" si="16"/>
        <v>0</v>
      </c>
      <c r="J80" s="269">
        <f t="shared" si="16"/>
        <v>0</v>
      </c>
      <c r="K80" s="269">
        <f t="shared" si="16"/>
        <v>0</v>
      </c>
      <c r="L80" s="269">
        <f t="shared" si="16"/>
        <v>0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56">
      <c r="A81" s="3" t="s">
        <v>77</v>
      </c>
      <c r="B81" s="3" t="s">
        <v>164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56">
      <c r="A82" s="3" t="s">
        <v>78</v>
      </c>
      <c r="B82" s="3" t="s">
        <v>165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56">
      <c r="A83" s="3" t="s">
        <v>79</v>
      </c>
      <c r="B83" s="3" t="s">
        <v>97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1:56">
      <c r="A84" s="3" t="s">
        <v>60</v>
      </c>
      <c r="B84" s="3" t="s">
        <v>166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56">
      <c r="A85" s="3" t="s">
        <v>80</v>
      </c>
      <c r="B85" s="3" t="s">
        <v>167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56">
      <c r="A86" s="3" t="s">
        <v>81</v>
      </c>
      <c r="B86" s="3" t="s">
        <v>100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5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5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5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5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5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5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5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5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5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5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</sheetData>
  <mergeCells count="5">
    <mergeCell ref="I14:J15"/>
    <mergeCell ref="A2:C2"/>
    <mergeCell ref="A4:C4"/>
    <mergeCell ref="A6:B6"/>
    <mergeCell ref="A8:B8"/>
  </mergeCells>
  <pageMargins left="0.2" right="0.2" top="1" bottom="0.25" header="0.3" footer="0.3"/>
  <pageSetup paperSize="5" scale="62" orientation="landscape" r:id="rId1"/>
  <headerFooter>
    <oddHeader>&amp;C&amp;"Times New Roman,Bold"Government of Guam 
Fiscal Year 2024
Agency Staffing Pattern
(CURRENT)&amp;R&amp;"Times New Roman,Bold"[BBMR SP-1]</oddHeader>
    <oddFooter>&amp;C2 - &amp;P</oddFooter>
  </headerFooter>
  <rowBreaks count="1" manualBreakCount="1">
    <brk id="4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FDF45-2CAC-4F77-9711-D1E2A061C54D}">
  <sheetPr>
    <pageSetUpPr fitToPage="1"/>
  </sheetPr>
  <dimension ref="A1:BV121"/>
  <sheetViews>
    <sheetView view="pageBreakPreview" topLeftCell="A6" zoomScaleNormal="100" zoomScaleSheetLayoutView="100" workbookViewId="0">
      <selection activeCell="E29" sqref="E29"/>
    </sheetView>
  </sheetViews>
  <sheetFormatPr defaultColWidth="8.77734375" defaultRowHeight="11.25"/>
  <cols>
    <col min="1" max="1" width="2.77734375" style="193" customWidth="1"/>
    <col min="2" max="2" width="5.77734375" style="193" customWidth="1"/>
    <col min="3" max="3" width="18.77734375" style="193" customWidth="1"/>
    <col min="4" max="4" width="28" style="193" bestFit="1" customWidth="1"/>
    <col min="5" max="5" width="8" style="193" customWidth="1"/>
    <col min="6" max="6" width="8.21875" style="193" customWidth="1"/>
    <col min="7" max="7" width="8.77734375" style="193" customWidth="1"/>
    <col min="8" max="8" width="8.109375" style="193" customWidth="1"/>
    <col min="9" max="9" width="9.44140625" style="193" customWidth="1"/>
    <col min="10" max="10" width="6.77734375" style="193" customWidth="1"/>
    <col min="11" max="11" width="7.6640625" style="193" customWidth="1"/>
    <col min="12" max="12" width="11.88671875" style="193" customWidth="1"/>
    <col min="13" max="13" width="9.21875" style="193" customWidth="1"/>
    <col min="14" max="14" width="8.6640625" style="193" customWidth="1"/>
    <col min="15" max="15" width="8" style="193" customWidth="1"/>
    <col min="16" max="16" width="6.77734375" style="193" customWidth="1"/>
    <col min="17" max="20" width="8.77734375" style="193" customWidth="1"/>
    <col min="21" max="16384" width="8.77734375" style="193"/>
  </cols>
  <sheetData>
    <row r="1" spans="1:74" ht="15.75">
      <c r="A1" s="188"/>
      <c r="B1" s="188"/>
      <c r="C1" s="188"/>
      <c r="D1" s="188"/>
      <c r="E1" s="188"/>
      <c r="F1" s="189" t="s">
        <v>0</v>
      </c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90" t="s">
        <v>0</v>
      </c>
      <c r="T1" s="188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191"/>
      <c r="BB1" s="191"/>
      <c r="BC1" s="191"/>
      <c r="BD1" s="191"/>
      <c r="BE1" s="192"/>
      <c r="BF1" s="192"/>
      <c r="BG1" s="192"/>
      <c r="BH1" s="192"/>
      <c r="BI1" s="192"/>
      <c r="BJ1" s="192"/>
      <c r="BK1" s="192"/>
      <c r="BL1" s="192"/>
      <c r="BM1" s="192"/>
      <c r="BN1" s="192"/>
      <c r="BO1" s="192"/>
      <c r="BP1" s="192"/>
      <c r="BQ1" s="192"/>
      <c r="BR1" s="192"/>
      <c r="BS1" s="192"/>
      <c r="BT1" s="192"/>
      <c r="BU1" s="192"/>
      <c r="BV1" s="192"/>
    </row>
    <row r="2" spans="1:74" ht="12.75">
      <c r="A2" s="408" t="s">
        <v>1</v>
      </c>
      <c r="B2" s="408"/>
      <c r="C2" s="408"/>
      <c r="D2" s="194" t="s">
        <v>2</v>
      </c>
      <c r="E2" s="188"/>
      <c r="F2" s="190" t="s">
        <v>0</v>
      </c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1"/>
      <c r="AR2" s="191"/>
      <c r="AS2" s="191"/>
      <c r="AT2" s="191"/>
      <c r="AU2" s="191"/>
      <c r="AV2" s="191"/>
      <c r="AW2" s="191"/>
      <c r="AX2" s="191"/>
      <c r="AY2" s="191"/>
      <c r="AZ2" s="191"/>
      <c r="BA2" s="191"/>
      <c r="BB2" s="191"/>
      <c r="BC2" s="191"/>
      <c r="BD2" s="191"/>
      <c r="BE2" s="192"/>
      <c r="BF2" s="192"/>
      <c r="BG2" s="192"/>
      <c r="BH2" s="192"/>
      <c r="BI2" s="192"/>
      <c r="BJ2" s="192"/>
      <c r="BK2" s="192"/>
      <c r="BL2" s="192"/>
      <c r="BM2" s="192"/>
      <c r="BN2" s="192"/>
      <c r="BO2" s="192"/>
      <c r="BP2" s="192"/>
      <c r="BQ2" s="192"/>
      <c r="BR2" s="192"/>
      <c r="BS2" s="192"/>
      <c r="BT2" s="192"/>
      <c r="BU2" s="192"/>
      <c r="BV2" s="192"/>
    </row>
    <row r="3" spans="1:74" ht="12.75">
      <c r="A3" s="194"/>
      <c r="B3" s="194"/>
      <c r="C3" s="194"/>
      <c r="D3" s="194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91"/>
      <c r="AU3" s="191"/>
      <c r="AV3" s="191"/>
      <c r="AW3" s="191"/>
      <c r="AX3" s="191"/>
      <c r="AY3" s="191"/>
      <c r="AZ3" s="191"/>
      <c r="BA3" s="191"/>
      <c r="BB3" s="191"/>
      <c r="BC3" s="191"/>
      <c r="BD3" s="191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/>
      <c r="BV3" s="192"/>
    </row>
    <row r="4" spans="1:74" ht="12.75">
      <c r="A4" s="408" t="s">
        <v>3</v>
      </c>
      <c r="B4" s="408"/>
      <c r="C4" s="408"/>
      <c r="D4" s="194" t="s">
        <v>4</v>
      </c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  <c r="AX4" s="191"/>
      <c r="AY4" s="191"/>
      <c r="AZ4" s="191"/>
      <c r="BA4" s="191"/>
      <c r="BB4" s="191"/>
      <c r="BC4" s="191"/>
      <c r="BD4" s="191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/>
      <c r="BT4" s="192"/>
      <c r="BU4" s="192"/>
      <c r="BV4" s="192"/>
    </row>
    <row r="5" spans="1:74" ht="12.75">
      <c r="A5" s="194"/>
      <c r="B5" s="194"/>
      <c r="C5" s="194"/>
      <c r="D5" s="194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  <c r="AH5" s="191"/>
      <c r="AI5" s="191"/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  <c r="AW5" s="191"/>
      <c r="AX5" s="191"/>
      <c r="AY5" s="191"/>
      <c r="AZ5" s="191"/>
      <c r="BA5" s="191"/>
      <c r="BB5" s="191"/>
      <c r="BC5" s="191"/>
      <c r="BD5" s="191"/>
      <c r="BE5" s="192"/>
      <c r="BF5" s="192"/>
      <c r="BG5" s="192"/>
      <c r="BH5" s="192"/>
      <c r="BI5" s="192"/>
      <c r="BJ5" s="192"/>
      <c r="BK5" s="192"/>
      <c r="BL5" s="192"/>
      <c r="BM5" s="192"/>
      <c r="BN5" s="192"/>
      <c r="BO5" s="192"/>
      <c r="BP5" s="192"/>
      <c r="BQ5" s="192"/>
      <c r="BR5" s="192"/>
      <c r="BS5" s="192"/>
      <c r="BT5" s="192"/>
      <c r="BU5" s="192"/>
      <c r="BV5" s="192"/>
    </row>
    <row r="6" spans="1:74" ht="12.75">
      <c r="A6" s="408" t="s">
        <v>5</v>
      </c>
      <c r="B6" s="408"/>
      <c r="C6" s="194"/>
      <c r="D6" s="194" t="s">
        <v>222</v>
      </c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91"/>
      <c r="AR6" s="191"/>
      <c r="AS6" s="191"/>
      <c r="AT6" s="191"/>
      <c r="AU6" s="191"/>
      <c r="AV6" s="191"/>
      <c r="AW6" s="191"/>
      <c r="AX6" s="191"/>
      <c r="AY6" s="191"/>
      <c r="AZ6" s="191"/>
      <c r="BA6" s="191"/>
      <c r="BB6" s="191"/>
      <c r="BC6" s="191"/>
      <c r="BD6" s="191"/>
      <c r="BE6" s="192"/>
      <c r="BF6" s="192"/>
      <c r="BG6" s="192"/>
      <c r="BH6" s="192"/>
      <c r="BI6" s="192"/>
      <c r="BJ6" s="192"/>
      <c r="BK6" s="192"/>
      <c r="BL6" s="192"/>
      <c r="BM6" s="192"/>
      <c r="BN6" s="192"/>
      <c r="BO6" s="192"/>
      <c r="BP6" s="192"/>
      <c r="BQ6" s="192"/>
      <c r="BR6" s="192"/>
      <c r="BS6" s="192"/>
      <c r="BT6" s="192"/>
      <c r="BU6" s="192"/>
      <c r="BV6" s="192"/>
    </row>
    <row r="7" spans="1:74" ht="12.75">
      <c r="A7" s="194"/>
      <c r="B7" s="194"/>
      <c r="C7" s="194"/>
      <c r="D7" s="194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2"/>
      <c r="BF7" s="192"/>
      <c r="BG7" s="192"/>
      <c r="BH7" s="192"/>
      <c r="BI7" s="192"/>
      <c r="BJ7" s="192"/>
      <c r="BK7" s="192"/>
      <c r="BL7" s="192"/>
      <c r="BM7" s="192"/>
      <c r="BN7" s="192"/>
      <c r="BO7" s="192"/>
      <c r="BP7" s="192"/>
      <c r="BQ7" s="192"/>
      <c r="BR7" s="192"/>
      <c r="BS7" s="192"/>
      <c r="BT7" s="192"/>
      <c r="BU7" s="192"/>
      <c r="BV7" s="192"/>
    </row>
    <row r="8" spans="1:74" ht="12.75">
      <c r="A8" s="408" t="s">
        <v>7</v>
      </c>
      <c r="B8" s="408"/>
      <c r="D8" s="194" t="s">
        <v>223</v>
      </c>
      <c r="E8" s="195"/>
      <c r="F8" s="236" t="s">
        <v>224</v>
      </c>
      <c r="I8" s="188"/>
      <c r="J8" s="188"/>
      <c r="K8" s="188"/>
      <c r="L8" s="5"/>
      <c r="M8" s="5"/>
      <c r="N8" s="5"/>
      <c r="O8" s="5"/>
      <c r="P8" s="5"/>
      <c r="Q8" s="5"/>
      <c r="R8" s="5"/>
      <c r="S8" s="5"/>
      <c r="T8" s="188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2"/>
      <c r="BF8" s="192"/>
      <c r="BG8" s="192"/>
      <c r="BH8" s="192"/>
      <c r="BI8" s="192"/>
      <c r="BJ8" s="192"/>
      <c r="BK8" s="192"/>
      <c r="BL8" s="192"/>
      <c r="BM8" s="192"/>
      <c r="BN8" s="192"/>
      <c r="BO8" s="192"/>
      <c r="BP8" s="192"/>
      <c r="BQ8" s="192"/>
      <c r="BR8" s="192"/>
      <c r="BS8" s="192"/>
      <c r="BT8" s="192"/>
      <c r="BU8" s="192"/>
      <c r="BV8" s="192"/>
    </row>
    <row r="9" spans="1:74" ht="15">
      <c r="A9" s="188"/>
      <c r="B9" s="188"/>
      <c r="C9" s="188"/>
      <c r="D9" s="188"/>
      <c r="E9" s="188"/>
      <c r="F9" s="196"/>
      <c r="G9" s="196"/>
      <c r="H9" s="196"/>
      <c r="I9" s="196"/>
      <c r="J9" s="196"/>
      <c r="K9" s="188"/>
      <c r="L9" s="188" t="s">
        <v>0</v>
      </c>
      <c r="M9" s="188"/>
      <c r="N9" s="188"/>
      <c r="O9" s="188"/>
      <c r="P9" s="188"/>
      <c r="Q9" s="196"/>
      <c r="R9" s="196"/>
      <c r="S9" s="188"/>
      <c r="T9" s="188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91"/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2"/>
      <c r="BF9" s="192"/>
      <c r="BG9" s="192"/>
      <c r="BH9" s="192"/>
      <c r="BI9" s="192"/>
      <c r="BJ9" s="192"/>
      <c r="BK9" s="192"/>
      <c r="BL9" s="192"/>
      <c r="BM9" s="192"/>
      <c r="BN9" s="192"/>
      <c r="BO9" s="192"/>
      <c r="BP9" s="192"/>
      <c r="BQ9" s="192"/>
      <c r="BR9" s="192"/>
      <c r="BS9" s="192"/>
      <c r="BT9" s="192"/>
      <c r="BU9" s="192"/>
      <c r="BV9" s="192"/>
    </row>
    <row r="10" spans="1:74" ht="15">
      <c r="A10" s="188"/>
      <c r="B10" s="188"/>
      <c r="C10" s="188"/>
      <c r="D10" s="188"/>
      <c r="E10" s="188"/>
      <c r="F10" s="196"/>
      <c r="G10" s="196"/>
      <c r="H10" s="196"/>
      <c r="I10" s="196"/>
      <c r="J10" s="196"/>
      <c r="K10" s="188"/>
      <c r="L10" s="188"/>
      <c r="M10" s="188"/>
      <c r="N10" s="188"/>
      <c r="O10" s="188"/>
      <c r="P10" s="188"/>
      <c r="Q10" s="196"/>
      <c r="R10" s="196"/>
      <c r="S10" s="188"/>
      <c r="T10" s="188"/>
      <c r="U10" s="191"/>
      <c r="V10" s="191"/>
      <c r="W10" s="191"/>
      <c r="X10" s="191"/>
      <c r="Y10" s="191"/>
      <c r="Z10" s="191"/>
      <c r="AA10" s="191"/>
      <c r="AB10" s="191"/>
      <c r="AC10" s="191"/>
      <c r="AD10" s="191"/>
      <c r="AE10" s="191"/>
      <c r="AF10" s="191"/>
      <c r="AG10" s="191"/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2"/>
      <c r="BF10" s="192"/>
      <c r="BG10" s="192"/>
      <c r="BH10" s="192"/>
      <c r="BI10" s="192"/>
      <c r="BJ10" s="192"/>
      <c r="BK10" s="192"/>
      <c r="BL10" s="192"/>
      <c r="BM10" s="192"/>
      <c r="BN10" s="192"/>
      <c r="BO10" s="192"/>
      <c r="BP10" s="192"/>
      <c r="BQ10" s="192"/>
      <c r="BR10" s="192"/>
      <c r="BS10" s="192"/>
      <c r="BT10" s="192"/>
      <c r="BU10" s="192"/>
      <c r="BV10" s="192"/>
    </row>
    <row r="11" spans="1:74">
      <c r="A11" s="188"/>
      <c r="B11" s="37" t="s">
        <v>10</v>
      </c>
      <c r="C11" s="38"/>
      <c r="D11" s="38"/>
      <c r="E11" s="38"/>
      <c r="F11" s="38"/>
      <c r="G11" s="38"/>
      <c r="H11" s="38"/>
      <c r="I11" s="38"/>
      <c r="J11" s="39"/>
      <c r="K11" s="188"/>
      <c r="L11" s="188"/>
      <c r="M11" s="188"/>
      <c r="N11" s="188"/>
      <c r="O11" s="188"/>
      <c r="P11" s="188"/>
      <c r="Q11" s="37" t="s">
        <v>10</v>
      </c>
      <c r="R11" s="39"/>
      <c r="S11" s="188"/>
      <c r="T11" s="188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2"/>
      <c r="BF11" s="192"/>
      <c r="BG11" s="192"/>
      <c r="BH11" s="192"/>
      <c r="BI11" s="192"/>
      <c r="BJ11" s="192"/>
      <c r="BK11" s="192"/>
      <c r="BL11" s="192"/>
      <c r="BM11" s="192"/>
      <c r="BN11" s="192"/>
      <c r="BO11" s="192"/>
      <c r="BP11" s="192"/>
      <c r="BQ11" s="192"/>
      <c r="BR11" s="192"/>
      <c r="BS11" s="192"/>
      <c r="BT11" s="192"/>
      <c r="BU11" s="192"/>
      <c r="BV11" s="192"/>
    </row>
    <row r="12" spans="1:74">
      <c r="A12" s="188"/>
      <c r="B12" s="197"/>
      <c r="C12" s="188"/>
      <c r="D12" s="188"/>
      <c r="E12" s="188"/>
      <c r="F12" s="188"/>
      <c r="G12" s="188"/>
      <c r="H12" s="188"/>
      <c r="I12" s="188"/>
      <c r="J12" s="198"/>
      <c r="K12" s="188"/>
      <c r="L12" s="188"/>
      <c r="M12" s="188"/>
      <c r="N12" s="188"/>
      <c r="O12" s="188"/>
      <c r="P12" s="188"/>
      <c r="Q12" s="197"/>
      <c r="R12" s="198"/>
      <c r="S12" s="188"/>
      <c r="T12" s="188"/>
      <c r="U12" s="191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  <c r="AF12" s="191"/>
      <c r="AG12" s="191"/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2"/>
      <c r="BF12" s="192"/>
      <c r="BG12" s="192"/>
      <c r="BH12" s="192"/>
      <c r="BI12" s="192"/>
      <c r="BJ12" s="192"/>
      <c r="BK12" s="192"/>
      <c r="BL12" s="192"/>
      <c r="BM12" s="192"/>
      <c r="BN12" s="192"/>
      <c r="BO12" s="192"/>
      <c r="BP12" s="192"/>
      <c r="BQ12" s="192"/>
      <c r="BR12" s="192"/>
      <c r="BS12" s="192"/>
      <c r="BT12" s="192"/>
      <c r="BU12" s="192"/>
      <c r="BV12" s="192"/>
    </row>
    <row r="13" spans="1:74">
      <c r="A13" s="188"/>
      <c r="B13" s="22" t="s">
        <v>11</v>
      </c>
      <c r="C13" s="30" t="s">
        <v>12</v>
      </c>
      <c r="D13" s="4" t="s">
        <v>13</v>
      </c>
      <c r="E13" s="30" t="s">
        <v>14</v>
      </c>
      <c r="F13" s="4" t="s">
        <v>15</v>
      </c>
      <c r="G13" s="18" t="s">
        <v>16</v>
      </c>
      <c r="H13" s="18" t="s">
        <v>17</v>
      </c>
      <c r="I13" s="18" t="s">
        <v>18</v>
      </c>
      <c r="J13" s="40" t="s">
        <v>19</v>
      </c>
      <c r="K13" s="30" t="s">
        <v>20</v>
      </c>
      <c r="L13" s="30" t="s">
        <v>21</v>
      </c>
      <c r="M13" s="4" t="s">
        <v>22</v>
      </c>
      <c r="N13" s="4" t="s">
        <v>23</v>
      </c>
      <c r="O13" s="4" t="s">
        <v>24</v>
      </c>
      <c r="P13" s="4" t="s">
        <v>25</v>
      </c>
      <c r="Q13" s="31" t="s">
        <v>26</v>
      </c>
      <c r="R13" s="40" t="s">
        <v>27</v>
      </c>
      <c r="S13" s="31" t="s">
        <v>28</v>
      </c>
      <c r="T13" s="8" t="s">
        <v>29</v>
      </c>
      <c r="U13" s="8"/>
      <c r="V13" s="191"/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2"/>
      <c r="BF13" s="192"/>
      <c r="BG13" s="192"/>
      <c r="BH13" s="192"/>
      <c r="BI13" s="192"/>
      <c r="BJ13" s="192"/>
      <c r="BK13" s="192"/>
      <c r="BL13" s="192"/>
      <c r="BM13" s="192"/>
      <c r="BN13" s="192"/>
      <c r="BO13" s="192"/>
      <c r="BP13" s="192"/>
      <c r="BQ13" s="192"/>
      <c r="BR13" s="192"/>
      <c r="BS13" s="192"/>
      <c r="BT13" s="192"/>
      <c r="BU13" s="192"/>
      <c r="BV13" s="192"/>
    </row>
    <row r="14" spans="1:74">
      <c r="A14" s="286"/>
      <c r="B14" s="287" t="s">
        <v>0</v>
      </c>
      <c r="C14" s="199"/>
      <c r="D14" s="288" t="s">
        <v>0</v>
      </c>
      <c r="E14" s="288" t="s">
        <v>0</v>
      </c>
      <c r="F14" s="288" t="s">
        <v>0</v>
      </c>
      <c r="G14" s="24"/>
      <c r="H14" s="24" t="s">
        <v>0</v>
      </c>
      <c r="I14" s="409" t="s">
        <v>30</v>
      </c>
      <c r="J14" s="410"/>
      <c r="K14" s="289" t="s">
        <v>0</v>
      </c>
      <c r="L14" s="286"/>
      <c r="M14" s="289"/>
      <c r="N14" s="289"/>
      <c r="O14" s="289" t="s">
        <v>31</v>
      </c>
      <c r="P14" s="289"/>
      <c r="Q14" s="290"/>
      <c r="R14" s="291"/>
      <c r="S14" s="292"/>
      <c r="T14" s="292"/>
      <c r="U14" s="35"/>
      <c r="V14" s="35"/>
      <c r="W14" s="35"/>
      <c r="X14" s="191"/>
      <c r="Y14" s="191"/>
      <c r="Z14" s="191"/>
      <c r="AA14" s="191"/>
      <c r="AB14" s="191"/>
      <c r="AC14" s="191"/>
      <c r="AD14" s="191"/>
      <c r="AE14" s="191"/>
      <c r="AF14" s="191"/>
      <c r="AG14" s="191"/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2"/>
      <c r="BF14" s="192"/>
      <c r="BG14" s="192"/>
      <c r="BH14" s="192"/>
      <c r="BI14" s="192"/>
      <c r="BJ14" s="192"/>
      <c r="BK14" s="192"/>
      <c r="BL14" s="192"/>
      <c r="BM14" s="192"/>
      <c r="BN14" s="192"/>
      <c r="BO14" s="192"/>
      <c r="BP14" s="192"/>
      <c r="BQ14" s="192"/>
      <c r="BR14" s="192"/>
      <c r="BS14" s="192"/>
      <c r="BT14" s="192"/>
      <c r="BU14" s="192"/>
      <c r="BV14" s="192"/>
    </row>
    <row r="15" spans="1:74">
      <c r="A15" s="10"/>
      <c r="B15" s="23" t="s">
        <v>32</v>
      </c>
      <c r="C15" s="24" t="s">
        <v>32</v>
      </c>
      <c r="D15" s="24" t="s">
        <v>33</v>
      </c>
      <c r="E15" s="24" t="s">
        <v>34</v>
      </c>
      <c r="F15" s="24" t="s">
        <v>0</v>
      </c>
      <c r="G15" s="24"/>
      <c r="H15" s="24" t="s">
        <v>0</v>
      </c>
      <c r="I15" s="411"/>
      <c r="J15" s="412"/>
      <c r="K15" s="11" t="s">
        <v>35</v>
      </c>
      <c r="L15" s="293" t="s">
        <v>36</v>
      </c>
      <c r="M15" s="293" t="s">
        <v>37</v>
      </c>
      <c r="N15" s="293" t="s">
        <v>38</v>
      </c>
      <c r="O15" s="293" t="s">
        <v>39</v>
      </c>
      <c r="P15" s="286" t="s">
        <v>40</v>
      </c>
      <c r="Q15" s="287" t="s">
        <v>41</v>
      </c>
      <c r="R15" s="32" t="s">
        <v>42</v>
      </c>
      <c r="S15" s="292" t="s">
        <v>43</v>
      </c>
      <c r="T15" s="12" t="s">
        <v>44</v>
      </c>
      <c r="U15" s="35"/>
      <c r="V15" s="35"/>
      <c r="W15" s="35"/>
      <c r="X15" s="191"/>
      <c r="Y15" s="191"/>
      <c r="Z15" s="191"/>
      <c r="AA15" s="191"/>
      <c r="AB15" s="191"/>
      <c r="AC15" s="191"/>
      <c r="AD15" s="191"/>
      <c r="AE15" s="191"/>
      <c r="AF15" s="191"/>
      <c r="AG15" s="191"/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2"/>
      <c r="BF15" s="192"/>
      <c r="BG15" s="192"/>
      <c r="BH15" s="192"/>
      <c r="BI15" s="192"/>
      <c r="BJ15" s="192"/>
      <c r="BK15" s="192"/>
      <c r="BL15" s="192"/>
      <c r="BM15" s="192"/>
      <c r="BN15" s="192"/>
      <c r="BO15" s="192"/>
      <c r="BP15" s="192"/>
      <c r="BQ15" s="192"/>
      <c r="BR15" s="192"/>
      <c r="BS15" s="192"/>
      <c r="BT15" s="192"/>
      <c r="BU15" s="192"/>
      <c r="BV15" s="192"/>
    </row>
    <row r="16" spans="1:74">
      <c r="A16" s="13" t="s">
        <v>45</v>
      </c>
      <c r="B16" s="25" t="s">
        <v>46</v>
      </c>
      <c r="C16" s="26" t="s">
        <v>47</v>
      </c>
      <c r="D16" s="26" t="s">
        <v>48</v>
      </c>
      <c r="E16" s="26" t="s">
        <v>49</v>
      </c>
      <c r="F16" s="26" t="s">
        <v>50</v>
      </c>
      <c r="G16" s="26" t="s">
        <v>51</v>
      </c>
      <c r="H16" s="26" t="s">
        <v>52</v>
      </c>
      <c r="I16" s="294" t="s">
        <v>53</v>
      </c>
      <c r="J16" s="295" t="s">
        <v>54</v>
      </c>
      <c r="K16" s="17" t="s">
        <v>55</v>
      </c>
      <c r="L16" s="70" t="s">
        <v>225</v>
      </c>
      <c r="M16" s="14" t="s">
        <v>57</v>
      </c>
      <c r="N16" s="14" t="s">
        <v>58</v>
      </c>
      <c r="O16" s="14" t="s">
        <v>59</v>
      </c>
      <c r="P16" s="16" t="s">
        <v>60</v>
      </c>
      <c r="Q16" s="29" t="s">
        <v>61</v>
      </c>
      <c r="R16" s="33" t="s">
        <v>61</v>
      </c>
      <c r="S16" s="17" t="s">
        <v>62</v>
      </c>
      <c r="T16" s="14" t="s">
        <v>63</v>
      </c>
      <c r="U16" s="35"/>
      <c r="V16" s="35"/>
      <c r="W16" s="35"/>
      <c r="X16" s="191"/>
      <c r="Y16" s="191"/>
      <c r="Z16" s="191"/>
      <c r="AA16" s="191"/>
      <c r="AB16" s="191"/>
      <c r="AC16" s="191"/>
      <c r="AD16" s="191"/>
      <c r="AE16" s="191"/>
      <c r="AF16" s="191"/>
      <c r="AG16" s="191"/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2"/>
      <c r="BF16" s="192"/>
      <c r="BG16" s="192"/>
      <c r="BH16" s="192"/>
      <c r="BI16" s="192"/>
      <c r="BJ16" s="192"/>
      <c r="BK16" s="192"/>
      <c r="BL16" s="192"/>
      <c r="BM16" s="192"/>
      <c r="BN16" s="192"/>
      <c r="BO16" s="192"/>
      <c r="BP16" s="192"/>
      <c r="BQ16" s="192"/>
      <c r="BR16" s="192"/>
      <c r="BS16" s="192"/>
      <c r="BT16" s="192"/>
      <c r="BU16" s="192"/>
      <c r="BV16" s="192"/>
    </row>
    <row r="17" spans="1:74" ht="16.5" customHeight="1">
      <c r="A17" s="267">
        <v>1</v>
      </c>
      <c r="B17" s="298">
        <v>6204</v>
      </c>
      <c r="C17" s="146" t="s">
        <v>155</v>
      </c>
      <c r="D17" s="268" t="s">
        <v>226</v>
      </c>
      <c r="E17" s="385" t="s">
        <v>227</v>
      </c>
      <c r="F17" s="386">
        <f>ROUND((78508*0.5),0)</f>
        <v>39254</v>
      </c>
      <c r="G17" s="325">
        <v>0</v>
      </c>
      <c r="H17" s="201">
        <v>0</v>
      </c>
      <c r="I17" s="355"/>
      <c r="J17" s="219">
        <v>0</v>
      </c>
      <c r="K17" s="259">
        <f>(+F17+G17+H17+J17)</f>
        <v>39254</v>
      </c>
      <c r="L17" s="259">
        <f>ROUND((K17*0.3385),0)</f>
        <v>13287</v>
      </c>
      <c r="M17" s="259">
        <f>ROUNDUP((19.01*26),0)</f>
        <v>495</v>
      </c>
      <c r="N17" s="259">
        <v>0</v>
      </c>
      <c r="O17" s="259">
        <f>ROUND((K17*0.0145),0)</f>
        <v>569</v>
      </c>
      <c r="P17" s="259">
        <f>187*0.5</f>
        <v>93.5</v>
      </c>
      <c r="Q17" s="259">
        <f>ROUND((12977),0)*0.5</f>
        <v>6488.5</v>
      </c>
      <c r="R17" s="259">
        <f>ROUND((459),0)*0.5</f>
        <v>229.5</v>
      </c>
      <c r="S17" s="259">
        <f>+L17+M17+N17+O17+P17+Q17+R17</f>
        <v>21162.5</v>
      </c>
      <c r="T17" s="259">
        <f>+K17+S17</f>
        <v>60416.5</v>
      </c>
      <c r="U17" s="191"/>
      <c r="V17" s="191"/>
      <c r="W17" s="191"/>
      <c r="X17" s="191"/>
      <c r="Y17" s="191"/>
      <c r="Z17" s="191"/>
      <c r="AA17" s="191"/>
      <c r="AB17" s="191"/>
      <c r="AC17" s="191"/>
      <c r="AD17" s="191"/>
      <c r="AE17" s="191"/>
      <c r="AF17" s="191"/>
      <c r="AG17" s="191"/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2"/>
      <c r="BF17" s="192"/>
      <c r="BG17" s="192"/>
      <c r="BH17" s="192"/>
      <c r="BI17" s="192"/>
      <c r="BJ17" s="192"/>
      <c r="BK17" s="192"/>
      <c r="BL17" s="192"/>
      <c r="BM17" s="192"/>
      <c r="BN17" s="192"/>
      <c r="BO17" s="192"/>
      <c r="BP17" s="192"/>
      <c r="BQ17" s="192"/>
      <c r="BR17" s="192"/>
      <c r="BS17" s="192"/>
      <c r="BT17" s="192"/>
      <c r="BU17" s="192"/>
      <c r="BV17" s="192"/>
    </row>
    <row r="18" spans="1:74" ht="13.5" customHeight="1">
      <c r="A18" s="267">
        <f>A17+1</f>
        <v>2</v>
      </c>
      <c r="B18" s="298">
        <v>6254</v>
      </c>
      <c r="C18" s="165" t="s">
        <v>170</v>
      </c>
      <c r="D18" s="166" t="s">
        <v>228</v>
      </c>
      <c r="E18" s="383" t="s">
        <v>172</v>
      </c>
      <c r="F18" s="384">
        <v>42940</v>
      </c>
      <c r="G18" s="327">
        <v>0</v>
      </c>
      <c r="H18" s="238">
        <f>+L57</f>
        <v>0</v>
      </c>
      <c r="I18" s="262">
        <v>46463</v>
      </c>
      <c r="J18" s="206">
        <v>949</v>
      </c>
      <c r="K18" s="282">
        <f>(+F18+G18+H18+J18)</f>
        <v>43889</v>
      </c>
      <c r="L18" s="297">
        <f>+ROUND((K18*0.3385),0)</f>
        <v>14856</v>
      </c>
      <c r="M18" s="238">
        <f>ROUND((495),0)</f>
        <v>495</v>
      </c>
      <c r="N18" s="299">
        <v>0</v>
      </c>
      <c r="O18" s="299">
        <f>ROUND((K18*0.0145),0)</f>
        <v>636</v>
      </c>
      <c r="P18" s="299">
        <f>ROUND((187),0)</f>
        <v>187</v>
      </c>
      <c r="Q18" s="282">
        <v>4141</v>
      </c>
      <c r="R18" s="282">
        <v>373</v>
      </c>
      <c r="S18" s="299">
        <f>+L18+M18+N18+O18+P18+Q18+R18</f>
        <v>20688</v>
      </c>
      <c r="T18" s="299">
        <f>+K18+S18</f>
        <v>64577</v>
      </c>
      <c r="U18" s="191"/>
      <c r="V18" s="191"/>
      <c r="W18" s="191"/>
      <c r="X18" s="191"/>
      <c r="Y18" s="191"/>
      <c r="Z18" s="191"/>
      <c r="AA18" s="191"/>
      <c r="AB18" s="191"/>
      <c r="AC18" s="191"/>
      <c r="AD18" s="191"/>
      <c r="AE18" s="191"/>
      <c r="AF18" s="191"/>
      <c r="AG18" s="191"/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2"/>
      <c r="BF18" s="192"/>
      <c r="BG18" s="192"/>
      <c r="BH18" s="192"/>
      <c r="BI18" s="192"/>
      <c r="BJ18" s="192"/>
      <c r="BK18" s="192"/>
      <c r="BL18" s="192"/>
      <c r="BM18" s="192"/>
      <c r="BN18" s="192"/>
      <c r="BO18" s="192"/>
      <c r="BP18" s="192"/>
      <c r="BQ18" s="192"/>
      <c r="BR18" s="192"/>
      <c r="BS18" s="192"/>
      <c r="BT18" s="192"/>
      <c r="BU18" s="192"/>
      <c r="BV18" s="192"/>
    </row>
    <row r="19" spans="1:74">
      <c r="A19" s="267">
        <f t="shared" ref="A19:A41" si="0">A18+1</f>
        <v>3</v>
      </c>
      <c r="B19" s="298"/>
      <c r="C19" s="84"/>
      <c r="D19" s="86"/>
      <c r="E19" s="90"/>
      <c r="F19" s="237"/>
      <c r="G19" s="347"/>
      <c r="H19" s="238"/>
      <c r="I19" s="262"/>
      <c r="J19" s="238"/>
      <c r="K19" s="282"/>
      <c r="L19" s="299"/>
      <c r="M19" s="238"/>
      <c r="N19" s="299"/>
      <c r="O19" s="299"/>
      <c r="P19" s="299"/>
      <c r="Q19" s="239"/>
      <c r="R19" s="240"/>
      <c r="S19" s="299"/>
      <c r="T19" s="299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2"/>
      <c r="BF19" s="192"/>
      <c r="BG19" s="192"/>
      <c r="BH19" s="192"/>
      <c r="BI19" s="192"/>
      <c r="BJ19" s="192"/>
      <c r="BK19" s="192"/>
      <c r="BL19" s="192"/>
      <c r="BM19" s="192"/>
      <c r="BN19" s="192"/>
      <c r="BO19" s="192"/>
      <c r="BP19" s="192"/>
      <c r="BQ19" s="192"/>
      <c r="BR19" s="192"/>
      <c r="BS19" s="192"/>
      <c r="BT19" s="192"/>
      <c r="BU19" s="192"/>
      <c r="BV19" s="192"/>
    </row>
    <row r="20" spans="1:74" ht="12.75">
      <c r="A20" s="267">
        <f t="shared" si="0"/>
        <v>4</v>
      </c>
      <c r="B20" s="317"/>
      <c r="C20" s="63"/>
      <c r="D20" s="318"/>
      <c r="E20" s="319"/>
      <c r="F20" s="347"/>
      <c r="G20" s="347"/>
      <c r="H20" s="238"/>
      <c r="I20" s="262"/>
      <c r="J20" s="238"/>
      <c r="K20" s="299"/>
      <c r="L20" s="299"/>
      <c r="M20" s="299"/>
      <c r="N20" s="299"/>
      <c r="O20" s="299"/>
      <c r="P20" s="299"/>
      <c r="Q20" s="299"/>
      <c r="R20" s="299"/>
      <c r="S20" s="299"/>
      <c r="T20" s="299"/>
      <c r="U20" s="191"/>
      <c r="V20" s="191"/>
      <c r="W20" s="191"/>
      <c r="X20" s="191"/>
      <c r="Y20" s="191"/>
      <c r="Z20" s="191"/>
      <c r="AA20" s="191"/>
      <c r="AB20" s="191"/>
      <c r="AC20" s="191"/>
      <c r="AD20" s="191"/>
      <c r="AE20" s="191"/>
      <c r="AF20" s="191"/>
      <c r="AG20" s="191"/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2"/>
      <c r="BF20" s="192"/>
      <c r="BG20" s="192"/>
      <c r="BH20" s="192"/>
      <c r="BI20" s="192"/>
      <c r="BJ20" s="192"/>
      <c r="BK20" s="192"/>
      <c r="BL20" s="192"/>
      <c r="BM20" s="192"/>
      <c r="BN20" s="192"/>
      <c r="BO20" s="192"/>
      <c r="BP20" s="192"/>
      <c r="BQ20" s="192"/>
      <c r="BR20" s="192"/>
      <c r="BS20" s="192"/>
      <c r="BT20" s="192"/>
      <c r="BU20" s="192"/>
      <c r="BV20" s="192"/>
    </row>
    <row r="21" spans="1:74">
      <c r="A21" s="267">
        <f t="shared" si="0"/>
        <v>5</v>
      </c>
      <c r="B21" s="298"/>
      <c r="C21" s="73"/>
      <c r="D21" s="348"/>
      <c r="E21" s="73"/>
      <c r="F21" s="241"/>
      <c r="G21" s="327"/>
      <c r="H21" s="238"/>
      <c r="I21" s="262"/>
      <c r="J21" s="206"/>
      <c r="K21" s="282"/>
      <c r="L21" s="282"/>
      <c r="M21" s="299"/>
      <c r="N21" s="299"/>
      <c r="O21" s="299"/>
      <c r="P21" s="299"/>
      <c r="Q21" s="299"/>
      <c r="R21" s="299"/>
      <c r="S21" s="299"/>
      <c r="T21" s="299"/>
      <c r="U21" s="191"/>
      <c r="V21" s="191"/>
      <c r="W21" s="191"/>
      <c r="X21" s="191"/>
      <c r="Y21" s="191"/>
      <c r="Z21" s="191"/>
      <c r="AA21" s="191"/>
      <c r="AB21" s="191"/>
      <c r="AC21" s="191"/>
      <c r="AD21" s="191"/>
      <c r="AE21" s="191"/>
      <c r="AF21" s="191"/>
      <c r="AG21" s="191"/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2"/>
      <c r="BF21" s="192"/>
      <c r="BG21" s="192"/>
      <c r="BH21" s="192"/>
      <c r="BI21" s="192"/>
      <c r="BJ21" s="192"/>
      <c r="BK21" s="192"/>
      <c r="BL21" s="192"/>
      <c r="BM21" s="192"/>
      <c r="BN21" s="192"/>
      <c r="BO21" s="192"/>
      <c r="BP21" s="192"/>
      <c r="BQ21" s="192"/>
      <c r="BR21" s="192"/>
      <c r="BS21" s="192"/>
      <c r="BT21" s="192"/>
      <c r="BU21" s="192"/>
      <c r="BV21" s="192"/>
    </row>
    <row r="22" spans="1:74">
      <c r="A22" s="267">
        <f t="shared" si="0"/>
        <v>6</v>
      </c>
      <c r="B22" s="298"/>
      <c r="C22" s="84"/>
      <c r="D22" s="86"/>
      <c r="E22" s="90"/>
      <c r="F22" s="237"/>
      <c r="G22" s="327"/>
      <c r="H22" s="238"/>
      <c r="I22" s="262"/>
      <c r="J22" s="206"/>
      <c r="K22" s="282"/>
      <c r="L22" s="299"/>
      <c r="M22" s="200"/>
      <c r="N22" s="299"/>
      <c r="O22" s="299"/>
      <c r="P22" s="296"/>
      <c r="Q22" s="242"/>
      <c r="R22" s="243"/>
      <c r="S22" s="299"/>
      <c r="T22" s="299"/>
      <c r="U22" s="191"/>
      <c r="V22" s="191"/>
      <c r="W22" s="191"/>
      <c r="X22" s="191"/>
      <c r="Y22" s="191"/>
      <c r="Z22" s="191"/>
      <c r="AA22" s="191"/>
      <c r="AB22" s="191"/>
      <c r="AC22" s="191"/>
      <c r="AD22" s="191"/>
      <c r="AE22" s="191"/>
      <c r="AF22" s="191"/>
      <c r="AG22" s="191"/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2"/>
      <c r="BF22" s="192"/>
      <c r="BG22" s="192"/>
      <c r="BH22" s="192"/>
      <c r="BI22" s="192"/>
      <c r="BJ22" s="192"/>
      <c r="BK22" s="192"/>
      <c r="BL22" s="192"/>
      <c r="BM22" s="192"/>
      <c r="BN22" s="192"/>
      <c r="BO22" s="192"/>
      <c r="BP22" s="192"/>
      <c r="BQ22" s="192"/>
      <c r="BR22" s="192"/>
      <c r="BS22" s="192"/>
      <c r="BT22" s="192"/>
      <c r="BU22" s="192"/>
      <c r="BV22" s="192"/>
    </row>
    <row r="23" spans="1:74">
      <c r="A23" s="267">
        <f t="shared" si="0"/>
        <v>7</v>
      </c>
      <c r="B23" s="267"/>
      <c r="C23" s="258"/>
      <c r="D23" s="258"/>
      <c r="E23" s="258"/>
      <c r="F23" s="347"/>
      <c r="G23" s="347"/>
      <c r="H23" s="238"/>
      <c r="I23" s="262"/>
      <c r="J23" s="238"/>
      <c r="K23" s="299"/>
      <c r="L23" s="299"/>
      <c r="M23" s="299"/>
      <c r="N23" s="299"/>
      <c r="O23" s="299"/>
      <c r="P23" s="299"/>
      <c r="Q23" s="299"/>
      <c r="R23" s="299"/>
      <c r="S23" s="299"/>
      <c r="T23" s="299"/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191"/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2"/>
      <c r="BF23" s="192"/>
      <c r="BG23" s="192"/>
      <c r="BH23" s="192"/>
      <c r="BI23" s="192"/>
      <c r="BJ23" s="192"/>
      <c r="BK23" s="192"/>
      <c r="BL23" s="192"/>
      <c r="BM23" s="192"/>
      <c r="BN23" s="192"/>
      <c r="BO23" s="192"/>
      <c r="BP23" s="192"/>
      <c r="BQ23" s="192"/>
      <c r="BR23" s="192"/>
      <c r="BS23" s="192"/>
      <c r="BT23" s="192"/>
      <c r="BU23" s="192"/>
      <c r="BV23" s="192"/>
    </row>
    <row r="24" spans="1:74">
      <c r="A24" s="267">
        <f t="shared" si="0"/>
        <v>8</v>
      </c>
      <c r="B24" s="267"/>
      <c r="C24" s="258"/>
      <c r="D24" s="258"/>
      <c r="E24" s="258"/>
      <c r="F24" s="347"/>
      <c r="G24" s="347"/>
      <c r="H24" s="238"/>
      <c r="I24" s="262"/>
      <c r="J24" s="238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191"/>
      <c r="V24" s="191"/>
      <c r="W24" s="191"/>
      <c r="X24" s="191"/>
      <c r="Y24" s="191"/>
      <c r="Z24" s="191"/>
      <c r="AA24" s="191"/>
      <c r="AB24" s="191"/>
      <c r="AC24" s="191"/>
      <c r="AD24" s="191"/>
      <c r="AE24" s="191"/>
      <c r="AF24" s="191"/>
      <c r="AG24" s="191"/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2"/>
      <c r="BF24" s="192"/>
      <c r="BG24" s="192"/>
      <c r="BH24" s="192"/>
      <c r="BI24" s="192"/>
      <c r="BJ24" s="192"/>
      <c r="BK24" s="192"/>
      <c r="BL24" s="192"/>
      <c r="BM24" s="192"/>
      <c r="BN24" s="192"/>
      <c r="BO24" s="192"/>
      <c r="BP24" s="192"/>
      <c r="BQ24" s="192"/>
      <c r="BR24" s="192"/>
      <c r="BS24" s="192"/>
      <c r="BT24" s="192"/>
      <c r="BU24" s="192"/>
      <c r="BV24" s="192"/>
    </row>
    <row r="25" spans="1:74">
      <c r="A25" s="267">
        <f t="shared" si="0"/>
        <v>9</v>
      </c>
      <c r="B25" s="267"/>
      <c r="C25" s="258"/>
      <c r="D25" s="258"/>
      <c r="E25" s="258"/>
      <c r="F25" s="347"/>
      <c r="G25" s="347"/>
      <c r="H25" s="238"/>
      <c r="I25" s="262"/>
      <c r="J25" s="238"/>
      <c r="K25" s="299"/>
      <c r="L25" s="299"/>
      <c r="M25" s="299"/>
      <c r="N25" s="299"/>
      <c r="O25" s="299"/>
      <c r="P25" s="299"/>
      <c r="Q25" s="299"/>
      <c r="R25" s="299"/>
      <c r="S25" s="299"/>
      <c r="T25" s="299"/>
      <c r="U25" s="191"/>
      <c r="V25" s="191"/>
      <c r="W25" s="191"/>
      <c r="X25" s="191"/>
      <c r="Y25" s="191"/>
      <c r="Z25" s="191"/>
      <c r="AA25" s="191"/>
      <c r="AB25" s="191"/>
      <c r="AC25" s="191"/>
      <c r="AD25" s="191"/>
      <c r="AE25" s="191"/>
      <c r="AF25" s="191"/>
      <c r="AG25" s="191"/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2"/>
      <c r="BF25" s="192"/>
      <c r="BG25" s="192"/>
      <c r="BH25" s="192"/>
      <c r="BI25" s="192"/>
      <c r="BJ25" s="192"/>
      <c r="BK25" s="192"/>
      <c r="BL25" s="192"/>
      <c r="BM25" s="192"/>
      <c r="BN25" s="192"/>
      <c r="BO25" s="192"/>
      <c r="BP25" s="192"/>
      <c r="BQ25" s="192"/>
      <c r="BR25" s="192"/>
      <c r="BS25" s="192"/>
      <c r="BT25" s="192"/>
      <c r="BU25" s="192"/>
      <c r="BV25" s="192"/>
    </row>
    <row r="26" spans="1:74">
      <c r="A26" s="267">
        <f t="shared" si="0"/>
        <v>10</v>
      </c>
      <c r="B26" s="267"/>
      <c r="C26" s="258"/>
      <c r="D26" s="258"/>
      <c r="E26" s="258"/>
      <c r="F26" s="347"/>
      <c r="G26" s="347"/>
      <c r="H26" s="238"/>
      <c r="I26" s="262"/>
      <c r="J26" s="238"/>
      <c r="K26" s="299"/>
      <c r="L26" s="299"/>
      <c r="M26" s="299"/>
      <c r="N26" s="299"/>
      <c r="O26" s="299"/>
      <c r="P26" s="299"/>
      <c r="Q26" s="299"/>
      <c r="R26" s="299"/>
      <c r="S26" s="299"/>
      <c r="T26" s="299"/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  <c r="AE26" s="191"/>
      <c r="AF26" s="191"/>
      <c r="AG26" s="191"/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2"/>
      <c r="BF26" s="192"/>
      <c r="BG26" s="192"/>
      <c r="BH26" s="192"/>
      <c r="BI26" s="192"/>
      <c r="BJ26" s="192"/>
      <c r="BK26" s="192"/>
      <c r="BL26" s="192"/>
      <c r="BM26" s="192"/>
      <c r="BN26" s="192"/>
      <c r="BO26" s="192"/>
      <c r="BP26" s="192"/>
      <c r="BQ26" s="192"/>
      <c r="BR26" s="192"/>
      <c r="BS26" s="192"/>
      <c r="BT26" s="192"/>
      <c r="BU26" s="192"/>
      <c r="BV26" s="192"/>
    </row>
    <row r="27" spans="1:74">
      <c r="A27" s="267">
        <f t="shared" si="0"/>
        <v>11</v>
      </c>
      <c r="B27" s="267"/>
      <c r="C27" s="258"/>
      <c r="D27" s="258"/>
      <c r="E27" s="258"/>
      <c r="F27" s="347"/>
      <c r="G27" s="347"/>
      <c r="H27" s="238"/>
      <c r="I27" s="262"/>
      <c r="J27" s="238"/>
      <c r="K27" s="299"/>
      <c r="L27" s="299"/>
      <c r="M27" s="299"/>
      <c r="N27" s="299"/>
      <c r="O27" s="299"/>
      <c r="P27" s="299"/>
      <c r="Q27" s="299"/>
      <c r="R27" s="299"/>
      <c r="S27" s="299"/>
      <c r="T27" s="299"/>
      <c r="U27" s="191"/>
      <c r="V27" s="191"/>
      <c r="W27" s="191"/>
      <c r="X27" s="191"/>
      <c r="Y27" s="191"/>
      <c r="Z27" s="191"/>
      <c r="AA27" s="191"/>
      <c r="AB27" s="191"/>
      <c r="AC27" s="191"/>
      <c r="AD27" s="191"/>
      <c r="AE27" s="191"/>
      <c r="AF27" s="191"/>
      <c r="AG27" s="191"/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2"/>
      <c r="BF27" s="192"/>
      <c r="BG27" s="192"/>
      <c r="BH27" s="192"/>
      <c r="BI27" s="192"/>
      <c r="BJ27" s="192"/>
      <c r="BK27" s="192"/>
      <c r="BL27" s="192"/>
      <c r="BM27" s="192"/>
      <c r="BN27" s="192"/>
      <c r="BO27" s="192"/>
      <c r="BP27" s="192"/>
      <c r="BQ27" s="192"/>
      <c r="BR27" s="192"/>
      <c r="BS27" s="192"/>
      <c r="BT27" s="192"/>
      <c r="BU27" s="192"/>
      <c r="BV27" s="192"/>
    </row>
    <row r="28" spans="1:74">
      <c r="A28" s="267">
        <f t="shared" si="0"/>
        <v>12</v>
      </c>
      <c r="B28" s="267"/>
      <c r="C28" s="258"/>
      <c r="D28" s="258"/>
      <c r="E28" s="258"/>
      <c r="F28" s="347"/>
      <c r="G28" s="347"/>
      <c r="H28" s="238"/>
      <c r="I28" s="262"/>
      <c r="J28" s="238"/>
      <c r="K28" s="299"/>
      <c r="L28" s="299"/>
      <c r="M28" s="299"/>
      <c r="N28" s="299"/>
      <c r="O28" s="299"/>
      <c r="P28" s="299"/>
      <c r="Q28" s="299"/>
      <c r="R28" s="299"/>
      <c r="S28" s="299"/>
      <c r="T28" s="299"/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  <c r="AE28" s="191"/>
      <c r="AF28" s="191"/>
      <c r="AG28" s="191"/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2"/>
      <c r="BV28" s="192"/>
    </row>
    <row r="29" spans="1:74">
      <c r="A29" s="267">
        <f t="shared" si="0"/>
        <v>13</v>
      </c>
      <c r="B29" s="267"/>
      <c r="C29" s="258"/>
      <c r="D29" s="258"/>
      <c r="E29" s="258"/>
      <c r="F29" s="347"/>
      <c r="G29" s="347"/>
      <c r="H29" s="238"/>
      <c r="I29" s="262"/>
      <c r="J29" s="238"/>
      <c r="K29" s="299"/>
      <c r="L29" s="299"/>
      <c r="M29" s="299"/>
      <c r="N29" s="299"/>
      <c r="O29" s="299"/>
      <c r="P29" s="299"/>
      <c r="Q29" s="299"/>
      <c r="R29" s="299"/>
      <c r="S29" s="299"/>
      <c r="T29" s="299"/>
      <c r="U29" s="191"/>
      <c r="V29" s="191"/>
      <c r="W29" s="191"/>
      <c r="X29" s="191"/>
      <c r="Y29" s="191"/>
      <c r="Z29" s="191"/>
      <c r="AA29" s="191"/>
      <c r="AB29" s="191"/>
      <c r="AC29" s="191"/>
      <c r="AD29" s="191"/>
      <c r="AE29" s="191"/>
      <c r="AF29" s="191"/>
      <c r="AG29" s="191"/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2"/>
      <c r="BF29" s="192"/>
      <c r="BG29" s="192"/>
      <c r="BH29" s="192"/>
      <c r="BI29" s="192"/>
      <c r="BJ29" s="192"/>
      <c r="BK29" s="192"/>
      <c r="BL29" s="192"/>
      <c r="BM29" s="192"/>
      <c r="BN29" s="192"/>
      <c r="BO29" s="192"/>
      <c r="BP29" s="192"/>
      <c r="BQ29" s="192"/>
      <c r="BR29" s="192"/>
      <c r="BS29" s="192"/>
      <c r="BT29" s="192"/>
      <c r="BU29" s="192"/>
      <c r="BV29" s="192"/>
    </row>
    <row r="30" spans="1:74">
      <c r="A30" s="267">
        <f t="shared" si="0"/>
        <v>14</v>
      </c>
      <c r="B30" s="267"/>
      <c r="C30" s="258"/>
      <c r="D30" s="258"/>
      <c r="E30" s="258"/>
      <c r="F30" s="347"/>
      <c r="G30" s="347"/>
      <c r="H30" s="238"/>
      <c r="I30" s="262"/>
      <c r="J30" s="238"/>
      <c r="K30" s="299"/>
      <c r="L30" s="299"/>
      <c r="M30" s="299"/>
      <c r="N30" s="299"/>
      <c r="O30" s="299"/>
      <c r="P30" s="299"/>
      <c r="Q30" s="299"/>
      <c r="R30" s="299"/>
      <c r="S30" s="299"/>
      <c r="T30" s="299"/>
      <c r="U30" s="191"/>
      <c r="V30" s="191"/>
      <c r="W30" s="191"/>
      <c r="X30" s="191"/>
      <c r="Y30" s="191"/>
      <c r="Z30" s="191"/>
      <c r="AA30" s="191"/>
      <c r="AB30" s="191"/>
      <c r="AC30" s="191"/>
      <c r="AD30" s="191"/>
      <c r="AE30" s="191"/>
      <c r="AF30" s="191"/>
      <c r="AG30" s="191"/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2"/>
      <c r="BF30" s="192"/>
      <c r="BG30" s="192"/>
      <c r="BH30" s="192"/>
      <c r="BI30" s="192"/>
      <c r="BJ30" s="192"/>
      <c r="BK30" s="192"/>
      <c r="BL30" s="192"/>
      <c r="BM30" s="192"/>
      <c r="BN30" s="192"/>
      <c r="BO30" s="192"/>
      <c r="BP30" s="192"/>
      <c r="BQ30" s="192"/>
      <c r="BR30" s="192"/>
      <c r="BS30" s="192"/>
      <c r="BT30" s="192"/>
      <c r="BU30" s="192"/>
      <c r="BV30" s="192"/>
    </row>
    <row r="31" spans="1:74">
      <c r="A31" s="267">
        <f t="shared" si="0"/>
        <v>15</v>
      </c>
      <c r="B31" s="267"/>
      <c r="C31" s="258"/>
      <c r="D31" s="258"/>
      <c r="E31" s="258"/>
      <c r="F31" s="347"/>
      <c r="G31" s="347"/>
      <c r="H31" s="238"/>
      <c r="I31" s="262"/>
      <c r="J31" s="238"/>
      <c r="K31" s="299"/>
      <c r="L31" s="299"/>
      <c r="M31" s="299"/>
      <c r="N31" s="299"/>
      <c r="O31" s="299"/>
      <c r="P31" s="299"/>
      <c r="Q31" s="299"/>
      <c r="R31" s="299"/>
      <c r="S31" s="299"/>
      <c r="T31" s="299"/>
      <c r="U31" s="191"/>
      <c r="V31" s="191"/>
      <c r="W31" s="191"/>
      <c r="X31" s="191"/>
      <c r="Y31" s="191"/>
      <c r="Z31" s="191"/>
      <c r="AA31" s="191"/>
      <c r="AB31" s="191"/>
      <c r="AC31" s="191"/>
      <c r="AD31" s="191"/>
      <c r="AE31" s="191"/>
      <c r="AF31" s="191"/>
      <c r="AG31" s="191"/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2"/>
      <c r="BF31" s="192"/>
      <c r="BG31" s="192"/>
      <c r="BH31" s="192"/>
      <c r="BI31" s="192"/>
      <c r="BJ31" s="192"/>
      <c r="BK31" s="192"/>
      <c r="BL31" s="192"/>
      <c r="BM31" s="192"/>
      <c r="BN31" s="192"/>
      <c r="BO31" s="192"/>
      <c r="BP31" s="192"/>
      <c r="BQ31" s="192"/>
      <c r="BR31" s="192"/>
      <c r="BS31" s="192"/>
      <c r="BT31" s="192"/>
      <c r="BU31" s="192"/>
      <c r="BV31" s="192"/>
    </row>
    <row r="32" spans="1:74">
      <c r="A32" s="267">
        <f t="shared" si="0"/>
        <v>16</v>
      </c>
      <c r="B32" s="267"/>
      <c r="C32" s="258"/>
      <c r="D32" s="258"/>
      <c r="E32" s="258"/>
      <c r="F32" s="347"/>
      <c r="G32" s="347"/>
      <c r="H32" s="238"/>
      <c r="I32" s="262"/>
      <c r="J32" s="238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191"/>
      <c r="V32" s="191"/>
      <c r="W32" s="191"/>
      <c r="X32" s="191"/>
      <c r="Y32" s="191"/>
      <c r="Z32" s="191"/>
      <c r="AA32" s="191"/>
      <c r="AB32" s="191"/>
      <c r="AC32" s="191"/>
      <c r="AD32" s="191"/>
      <c r="AE32" s="191"/>
      <c r="AF32" s="191"/>
      <c r="AG32" s="191"/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2"/>
      <c r="BF32" s="192"/>
      <c r="BG32" s="192"/>
      <c r="BH32" s="192"/>
      <c r="BI32" s="192"/>
      <c r="BJ32" s="192"/>
      <c r="BK32" s="192"/>
      <c r="BL32" s="192"/>
      <c r="BM32" s="192"/>
      <c r="BN32" s="192"/>
      <c r="BO32" s="192"/>
      <c r="BP32" s="192"/>
      <c r="BQ32" s="192"/>
      <c r="BR32" s="192"/>
      <c r="BS32" s="192"/>
      <c r="BT32" s="192"/>
      <c r="BU32" s="192"/>
      <c r="BV32" s="192"/>
    </row>
    <row r="33" spans="1:74">
      <c r="A33" s="267">
        <f t="shared" si="0"/>
        <v>17</v>
      </c>
      <c r="B33" s="267"/>
      <c r="C33" s="258"/>
      <c r="D33" s="258"/>
      <c r="E33" s="258"/>
      <c r="F33" s="347"/>
      <c r="G33" s="347"/>
      <c r="H33" s="238"/>
      <c r="I33" s="262"/>
      <c r="J33" s="238"/>
      <c r="K33" s="299"/>
      <c r="L33" s="299"/>
      <c r="M33" s="299"/>
      <c r="N33" s="299"/>
      <c r="O33" s="299"/>
      <c r="P33" s="299"/>
      <c r="Q33" s="299"/>
      <c r="R33" s="299"/>
      <c r="S33" s="299"/>
      <c r="T33" s="299"/>
      <c r="U33" s="191"/>
      <c r="V33" s="191"/>
      <c r="W33" s="191"/>
      <c r="X33" s="191"/>
      <c r="Y33" s="191"/>
      <c r="Z33" s="191"/>
      <c r="AA33" s="191"/>
      <c r="AB33" s="191"/>
      <c r="AC33" s="191"/>
      <c r="AD33" s="191"/>
      <c r="AE33" s="191"/>
      <c r="AF33" s="191"/>
      <c r="AG33" s="191"/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2"/>
      <c r="BF33" s="192"/>
      <c r="BG33" s="192"/>
      <c r="BH33" s="192"/>
      <c r="BI33" s="192"/>
      <c r="BJ33" s="192"/>
      <c r="BK33" s="192"/>
      <c r="BL33" s="192"/>
      <c r="BM33" s="192"/>
      <c r="BN33" s="192"/>
      <c r="BO33" s="192"/>
      <c r="BP33" s="192"/>
      <c r="BQ33" s="192"/>
      <c r="BR33" s="192"/>
      <c r="BS33" s="192"/>
      <c r="BT33" s="192"/>
      <c r="BU33" s="192"/>
      <c r="BV33" s="192"/>
    </row>
    <row r="34" spans="1:74">
      <c r="A34" s="267">
        <f t="shared" si="0"/>
        <v>18</v>
      </c>
      <c r="B34" s="267"/>
      <c r="C34" s="258"/>
      <c r="D34" s="258"/>
      <c r="E34" s="258"/>
      <c r="F34" s="347"/>
      <c r="G34" s="347"/>
      <c r="H34" s="238"/>
      <c r="I34" s="262"/>
      <c r="J34" s="238"/>
      <c r="K34" s="299"/>
      <c r="L34" s="299"/>
      <c r="M34" s="299"/>
      <c r="N34" s="299"/>
      <c r="O34" s="299"/>
      <c r="P34" s="299"/>
      <c r="Q34" s="299"/>
      <c r="R34" s="299"/>
      <c r="S34" s="299"/>
      <c r="T34" s="299"/>
      <c r="U34" s="191"/>
      <c r="V34" s="191"/>
      <c r="W34" s="191"/>
      <c r="X34" s="191"/>
      <c r="Y34" s="191"/>
      <c r="Z34" s="191"/>
      <c r="AA34" s="191"/>
      <c r="AB34" s="191"/>
      <c r="AC34" s="191"/>
      <c r="AD34" s="191"/>
      <c r="AE34" s="191"/>
      <c r="AF34" s="191"/>
      <c r="AG34" s="191"/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2"/>
      <c r="BF34" s="192"/>
      <c r="BG34" s="192"/>
      <c r="BH34" s="192"/>
      <c r="BI34" s="192"/>
      <c r="BJ34" s="192"/>
      <c r="BK34" s="192"/>
      <c r="BL34" s="192"/>
      <c r="BM34" s="192"/>
      <c r="BN34" s="192"/>
      <c r="BO34" s="192"/>
      <c r="BP34" s="192"/>
      <c r="BQ34" s="192"/>
      <c r="BR34" s="192"/>
      <c r="BS34" s="192"/>
      <c r="BT34" s="192"/>
      <c r="BU34" s="192"/>
      <c r="BV34" s="192"/>
    </row>
    <row r="35" spans="1:74">
      <c r="A35" s="267">
        <f t="shared" si="0"/>
        <v>19</v>
      </c>
      <c r="B35" s="267"/>
      <c r="C35" s="258"/>
      <c r="D35" s="258"/>
      <c r="E35" s="258"/>
      <c r="F35" s="347"/>
      <c r="G35" s="347"/>
      <c r="H35" s="238"/>
      <c r="I35" s="262"/>
      <c r="J35" s="238"/>
      <c r="K35" s="299"/>
      <c r="L35" s="299"/>
      <c r="M35" s="299"/>
      <c r="N35" s="299"/>
      <c r="O35" s="299"/>
      <c r="P35" s="299"/>
      <c r="Q35" s="299"/>
      <c r="R35" s="299"/>
      <c r="S35" s="299"/>
      <c r="T35" s="299"/>
      <c r="U35" s="191"/>
      <c r="V35" s="191"/>
      <c r="W35" s="191"/>
      <c r="X35" s="191"/>
      <c r="Y35" s="191"/>
      <c r="Z35" s="191"/>
      <c r="AA35" s="191"/>
      <c r="AB35" s="191"/>
      <c r="AC35" s="191"/>
      <c r="AD35" s="191"/>
      <c r="AE35" s="191"/>
      <c r="AF35" s="191"/>
      <c r="AG35" s="191"/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2"/>
      <c r="BF35" s="192"/>
      <c r="BG35" s="192"/>
      <c r="BH35" s="192"/>
      <c r="BI35" s="192"/>
      <c r="BJ35" s="192"/>
      <c r="BK35" s="192"/>
      <c r="BL35" s="192"/>
      <c r="BM35" s="192"/>
      <c r="BN35" s="192"/>
      <c r="BO35" s="192"/>
      <c r="BP35" s="192"/>
      <c r="BQ35" s="192"/>
      <c r="BR35" s="192"/>
      <c r="BS35" s="192"/>
      <c r="BT35" s="192"/>
      <c r="BU35" s="192"/>
      <c r="BV35" s="192"/>
    </row>
    <row r="36" spans="1:74">
      <c r="A36" s="267">
        <f t="shared" si="0"/>
        <v>20</v>
      </c>
      <c r="B36" s="267"/>
      <c r="C36" s="258"/>
      <c r="D36" s="258"/>
      <c r="E36" s="258"/>
      <c r="F36" s="347"/>
      <c r="G36" s="347"/>
      <c r="H36" s="238"/>
      <c r="I36" s="262"/>
      <c r="J36" s="238"/>
      <c r="K36" s="299"/>
      <c r="L36" s="299"/>
      <c r="M36" s="299"/>
      <c r="N36" s="299"/>
      <c r="O36" s="299"/>
      <c r="P36" s="299"/>
      <c r="Q36" s="299"/>
      <c r="R36" s="299"/>
      <c r="S36" s="299"/>
      <c r="T36" s="299"/>
      <c r="U36" s="191"/>
      <c r="V36" s="191"/>
      <c r="W36" s="191"/>
      <c r="X36" s="191"/>
      <c r="Y36" s="191"/>
      <c r="Z36" s="191"/>
      <c r="AA36" s="191"/>
      <c r="AB36" s="191"/>
      <c r="AC36" s="191"/>
      <c r="AD36" s="191"/>
      <c r="AE36" s="191"/>
      <c r="AF36" s="191"/>
      <c r="AG36" s="191"/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2"/>
      <c r="BF36" s="192"/>
      <c r="BG36" s="192"/>
      <c r="BH36" s="192"/>
      <c r="BI36" s="192"/>
      <c r="BJ36" s="192"/>
      <c r="BK36" s="192"/>
      <c r="BL36" s="192"/>
      <c r="BM36" s="192"/>
      <c r="BN36" s="192"/>
      <c r="BO36" s="192"/>
      <c r="BP36" s="192"/>
      <c r="BQ36" s="192"/>
      <c r="BR36" s="192"/>
      <c r="BS36" s="192"/>
      <c r="BT36" s="192"/>
      <c r="BU36" s="192"/>
      <c r="BV36" s="192"/>
    </row>
    <row r="37" spans="1:74">
      <c r="A37" s="267">
        <f t="shared" si="0"/>
        <v>21</v>
      </c>
      <c r="B37" s="267"/>
      <c r="C37" s="258"/>
      <c r="D37" s="258"/>
      <c r="E37" s="258"/>
      <c r="F37" s="347"/>
      <c r="G37" s="347"/>
      <c r="H37" s="238"/>
      <c r="I37" s="262"/>
      <c r="J37" s="238"/>
      <c r="K37" s="299"/>
      <c r="L37" s="299"/>
      <c r="M37" s="299"/>
      <c r="N37" s="299"/>
      <c r="O37" s="299"/>
      <c r="P37" s="299"/>
      <c r="Q37" s="299"/>
      <c r="R37" s="299"/>
      <c r="S37" s="299"/>
      <c r="T37" s="299"/>
      <c r="U37" s="191"/>
      <c r="V37" s="191"/>
      <c r="W37" s="191"/>
      <c r="X37" s="191"/>
      <c r="Y37" s="191"/>
      <c r="Z37" s="191"/>
      <c r="AA37" s="191"/>
      <c r="AB37" s="191"/>
      <c r="AC37" s="191"/>
      <c r="AD37" s="191"/>
      <c r="AE37" s="191"/>
      <c r="AF37" s="191"/>
      <c r="AG37" s="191"/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2"/>
      <c r="BF37" s="192"/>
      <c r="BG37" s="192"/>
      <c r="BH37" s="192"/>
      <c r="BI37" s="192"/>
      <c r="BJ37" s="192"/>
      <c r="BK37" s="192"/>
      <c r="BL37" s="192"/>
      <c r="BM37" s="192"/>
      <c r="BN37" s="192"/>
      <c r="BO37" s="192"/>
      <c r="BP37" s="192"/>
      <c r="BQ37" s="192"/>
      <c r="BR37" s="192"/>
      <c r="BS37" s="192"/>
      <c r="BT37" s="192"/>
      <c r="BU37" s="192"/>
      <c r="BV37" s="192"/>
    </row>
    <row r="38" spans="1:74">
      <c r="A38" s="267">
        <f t="shared" si="0"/>
        <v>22</v>
      </c>
      <c r="B38" s="267"/>
      <c r="C38" s="258"/>
      <c r="D38" s="258"/>
      <c r="E38" s="258"/>
      <c r="F38" s="347"/>
      <c r="G38" s="347"/>
      <c r="H38" s="238"/>
      <c r="I38" s="262"/>
      <c r="J38" s="238"/>
      <c r="K38" s="299"/>
      <c r="L38" s="299"/>
      <c r="M38" s="299"/>
      <c r="N38" s="299"/>
      <c r="O38" s="299"/>
      <c r="P38" s="299"/>
      <c r="Q38" s="299"/>
      <c r="R38" s="299"/>
      <c r="S38" s="299"/>
      <c r="T38" s="299"/>
      <c r="U38" s="191"/>
      <c r="V38" s="191"/>
      <c r="W38" s="191"/>
      <c r="X38" s="191"/>
      <c r="Y38" s="191"/>
      <c r="Z38" s="191"/>
      <c r="AA38" s="191"/>
      <c r="AB38" s="191"/>
      <c r="AC38" s="191"/>
      <c r="AD38" s="191"/>
      <c r="AE38" s="191"/>
      <c r="AF38" s="191"/>
      <c r="AG38" s="191"/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2"/>
      <c r="BF38" s="192"/>
      <c r="BG38" s="192"/>
      <c r="BH38" s="192"/>
      <c r="BI38" s="192"/>
      <c r="BJ38" s="192"/>
      <c r="BK38" s="192"/>
      <c r="BL38" s="192"/>
      <c r="BM38" s="192"/>
      <c r="BN38" s="192"/>
      <c r="BO38" s="192"/>
      <c r="BP38" s="192"/>
      <c r="BQ38" s="192"/>
      <c r="BR38" s="192"/>
      <c r="BS38" s="192"/>
      <c r="BT38" s="192"/>
      <c r="BU38" s="192"/>
      <c r="BV38" s="192"/>
    </row>
    <row r="39" spans="1:74">
      <c r="A39" s="267">
        <f t="shared" si="0"/>
        <v>23</v>
      </c>
      <c r="B39" s="267"/>
      <c r="C39" s="258"/>
      <c r="D39" s="258"/>
      <c r="E39" s="258"/>
      <c r="F39" s="347"/>
      <c r="G39" s="347"/>
      <c r="H39" s="238"/>
      <c r="I39" s="262"/>
      <c r="J39" s="238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191"/>
      <c r="V39" s="191"/>
      <c r="W39" s="191"/>
      <c r="X39" s="191"/>
      <c r="Y39" s="191"/>
      <c r="Z39" s="191"/>
      <c r="AA39" s="191"/>
      <c r="AB39" s="191"/>
      <c r="AC39" s="191"/>
      <c r="AD39" s="191"/>
      <c r="AE39" s="191"/>
      <c r="AF39" s="191"/>
      <c r="AG39" s="191"/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2"/>
      <c r="BF39" s="192"/>
      <c r="BG39" s="192"/>
      <c r="BH39" s="192"/>
      <c r="BI39" s="192"/>
      <c r="BJ39" s="192"/>
      <c r="BK39" s="192"/>
      <c r="BL39" s="192"/>
      <c r="BM39" s="192"/>
      <c r="BN39" s="192"/>
      <c r="BO39" s="192"/>
      <c r="BP39" s="192"/>
      <c r="BQ39" s="192"/>
      <c r="BR39" s="192"/>
      <c r="BS39" s="192"/>
      <c r="BT39" s="192"/>
      <c r="BU39" s="192"/>
      <c r="BV39" s="192"/>
    </row>
    <row r="40" spans="1:74">
      <c r="A40" s="267">
        <f t="shared" si="0"/>
        <v>24</v>
      </c>
      <c r="B40" s="267"/>
      <c r="C40" s="258"/>
      <c r="D40" s="258"/>
      <c r="E40" s="258"/>
      <c r="F40" s="347"/>
      <c r="G40" s="347"/>
      <c r="H40" s="238"/>
      <c r="I40" s="262"/>
      <c r="J40" s="238"/>
      <c r="K40" s="299"/>
      <c r="L40" s="299"/>
      <c r="M40" s="299"/>
      <c r="N40" s="299"/>
      <c r="O40" s="299"/>
      <c r="P40" s="299"/>
      <c r="Q40" s="299"/>
      <c r="R40" s="299"/>
      <c r="S40" s="299"/>
      <c r="T40" s="299"/>
      <c r="U40" s="191"/>
      <c r="V40" s="191"/>
      <c r="W40" s="191"/>
      <c r="X40" s="191"/>
      <c r="Y40" s="191"/>
      <c r="Z40" s="191"/>
      <c r="AA40" s="191"/>
      <c r="AB40" s="191"/>
      <c r="AC40" s="191"/>
      <c r="AD40" s="191"/>
      <c r="AE40" s="191"/>
      <c r="AF40" s="191"/>
      <c r="AG40" s="191"/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2"/>
      <c r="BF40" s="192"/>
      <c r="BG40" s="192"/>
      <c r="BH40" s="192"/>
      <c r="BI40" s="192"/>
      <c r="BJ40" s="192"/>
      <c r="BK40" s="192"/>
      <c r="BL40" s="192"/>
      <c r="BM40" s="192"/>
      <c r="BN40" s="192"/>
      <c r="BO40" s="192"/>
      <c r="BP40" s="192"/>
      <c r="BQ40" s="192"/>
      <c r="BR40" s="192"/>
      <c r="BS40" s="192"/>
      <c r="BT40" s="192"/>
      <c r="BU40" s="192"/>
      <c r="BV40" s="192"/>
    </row>
    <row r="41" spans="1:74">
      <c r="A41" s="267">
        <f t="shared" si="0"/>
        <v>25</v>
      </c>
      <c r="B41" s="267"/>
      <c r="C41" s="258"/>
      <c r="D41" s="258"/>
      <c r="E41" s="258"/>
      <c r="F41" s="347"/>
      <c r="G41" s="347"/>
      <c r="H41" s="238"/>
      <c r="I41" s="262"/>
      <c r="J41" s="238"/>
      <c r="K41" s="299"/>
      <c r="L41" s="299"/>
      <c r="M41" s="299"/>
      <c r="N41" s="299"/>
      <c r="O41" s="299"/>
      <c r="P41" s="299"/>
      <c r="Q41" s="299"/>
      <c r="R41" s="299"/>
      <c r="S41" s="299"/>
      <c r="T41" s="299"/>
      <c r="U41" s="191"/>
      <c r="V41" s="191"/>
      <c r="W41" s="191"/>
      <c r="X41" s="191"/>
      <c r="Y41" s="191"/>
      <c r="Z41" s="191"/>
      <c r="AA41" s="191"/>
      <c r="AB41" s="191"/>
      <c r="AC41" s="191"/>
      <c r="AD41" s="191"/>
      <c r="AE41" s="191"/>
      <c r="AF41" s="191"/>
      <c r="AG41" s="191"/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2"/>
      <c r="BF41" s="192"/>
      <c r="BG41" s="192"/>
      <c r="BH41" s="192"/>
      <c r="BI41" s="192"/>
      <c r="BJ41" s="192"/>
      <c r="BK41" s="192"/>
      <c r="BL41" s="192"/>
      <c r="BM41" s="192"/>
      <c r="BN41" s="192"/>
      <c r="BO41" s="192"/>
      <c r="BP41" s="192"/>
      <c r="BQ41" s="192"/>
      <c r="BR41" s="192"/>
      <c r="BS41" s="192"/>
      <c r="BT41" s="192"/>
      <c r="BU41" s="192"/>
      <c r="BV41" s="192"/>
    </row>
    <row r="42" spans="1:74">
      <c r="A42" s="328"/>
      <c r="B42" s="328"/>
      <c r="C42" s="328"/>
      <c r="D42" s="302" t="s">
        <v>69</v>
      </c>
      <c r="E42" s="303" t="s">
        <v>70</v>
      </c>
      <c r="F42" s="349">
        <f>SUM(F17:F41)</f>
        <v>82194</v>
      </c>
      <c r="G42" s="349">
        <f>SUM(G17:G41)</f>
        <v>0</v>
      </c>
      <c r="H42" s="349">
        <f>SUM(H17:H41)</f>
        <v>0</v>
      </c>
      <c r="I42" s="305" t="s">
        <v>70</v>
      </c>
      <c r="J42" s="349">
        <f t="shared" ref="J42:S42" si="1">SUM(J17:J41)</f>
        <v>949</v>
      </c>
      <c r="K42" s="349">
        <f t="shared" si="1"/>
        <v>83143</v>
      </c>
      <c r="L42" s="349">
        <f t="shared" si="1"/>
        <v>28143</v>
      </c>
      <c r="M42" s="349">
        <f t="shared" si="1"/>
        <v>990</v>
      </c>
      <c r="N42" s="349">
        <f t="shared" si="1"/>
        <v>0</v>
      </c>
      <c r="O42" s="297">
        <f t="shared" si="1"/>
        <v>1205</v>
      </c>
      <c r="P42" s="297">
        <f t="shared" si="1"/>
        <v>280.5</v>
      </c>
      <c r="Q42" s="297">
        <f t="shared" si="1"/>
        <v>10629.5</v>
      </c>
      <c r="R42" s="297">
        <f t="shared" si="1"/>
        <v>602.5</v>
      </c>
      <c r="S42" s="297">
        <f t="shared" si="1"/>
        <v>41850.5</v>
      </c>
      <c r="T42" s="297">
        <f>SUM(T17:T41)</f>
        <v>124993.5</v>
      </c>
      <c r="U42" s="191"/>
      <c r="V42" s="191"/>
      <c r="W42" s="191"/>
      <c r="X42" s="191"/>
      <c r="Y42" s="191"/>
      <c r="Z42" s="191"/>
      <c r="AA42" s="191"/>
      <c r="AB42" s="191"/>
      <c r="AC42" s="191"/>
      <c r="AD42" s="191"/>
      <c r="AE42" s="191"/>
      <c r="AF42" s="191"/>
      <c r="AG42" s="191"/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2"/>
      <c r="BF42" s="192"/>
      <c r="BG42" s="192"/>
      <c r="BH42" s="192"/>
      <c r="BI42" s="192"/>
      <c r="BJ42" s="192"/>
      <c r="BK42" s="192"/>
      <c r="BL42" s="192"/>
      <c r="BM42" s="192"/>
      <c r="BN42" s="192"/>
      <c r="BO42" s="192"/>
      <c r="BP42" s="192"/>
      <c r="BQ42" s="192"/>
      <c r="BR42" s="192"/>
      <c r="BS42" s="192"/>
      <c r="BT42" s="192"/>
      <c r="BU42" s="192"/>
      <c r="BV42" s="192"/>
    </row>
    <row r="43" spans="1:74" ht="12.75">
      <c r="A43" s="207" t="s">
        <v>71</v>
      </c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  <c r="AA43" s="191"/>
      <c r="AB43" s="191"/>
      <c r="AC43" s="191"/>
      <c r="AD43" s="191"/>
      <c r="AE43" s="191"/>
      <c r="AF43" s="191"/>
      <c r="AG43" s="191"/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2"/>
      <c r="BF43" s="192"/>
      <c r="BG43" s="192"/>
      <c r="BH43" s="192"/>
      <c r="BI43" s="192"/>
      <c r="BJ43" s="192"/>
      <c r="BK43" s="192"/>
      <c r="BL43" s="192"/>
      <c r="BM43" s="192"/>
      <c r="BN43" s="192"/>
      <c r="BO43" s="192"/>
      <c r="BP43" s="192"/>
      <c r="BQ43" s="192"/>
      <c r="BR43" s="192"/>
      <c r="BS43" s="192"/>
      <c r="BT43" s="192"/>
      <c r="BU43" s="192"/>
      <c r="BV43" s="192"/>
    </row>
    <row r="44" spans="1:74" ht="12.75">
      <c r="A44" s="207" t="s">
        <v>160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  <c r="AA44" s="191"/>
      <c r="AB44" s="191"/>
      <c r="AC44" s="191"/>
      <c r="AD44" s="191"/>
      <c r="AE44" s="191"/>
      <c r="AF44" s="191"/>
      <c r="AG44" s="191"/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2"/>
      <c r="BF44" s="192"/>
      <c r="BG44" s="192"/>
      <c r="BH44" s="192"/>
      <c r="BI44" s="192"/>
      <c r="BJ44" s="192"/>
      <c r="BK44" s="192"/>
      <c r="BL44" s="192"/>
      <c r="BM44" s="192"/>
      <c r="BN44" s="192"/>
      <c r="BO44" s="192"/>
      <c r="BP44" s="192"/>
      <c r="BQ44" s="192"/>
      <c r="BR44" s="192"/>
      <c r="BS44" s="192"/>
      <c r="BT44" s="192"/>
      <c r="BU44" s="192"/>
      <c r="BV44" s="192"/>
    </row>
    <row r="45" spans="1:74" ht="12.75">
      <c r="A45" s="207" t="s">
        <v>161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  <c r="Y45" s="191"/>
      <c r="Z45" s="191"/>
      <c r="AA45" s="191"/>
      <c r="AB45" s="191"/>
      <c r="AC45" s="191"/>
      <c r="AD45" s="191"/>
      <c r="AE45" s="191"/>
      <c r="AF45" s="191"/>
      <c r="AG45" s="191"/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2"/>
      <c r="BF45" s="192"/>
      <c r="BG45" s="192"/>
      <c r="BH45" s="192"/>
      <c r="BI45" s="192"/>
      <c r="BJ45" s="192"/>
      <c r="BK45" s="192"/>
      <c r="BL45" s="192"/>
      <c r="BM45" s="192"/>
      <c r="BN45" s="192"/>
      <c r="BO45" s="192"/>
      <c r="BP45" s="192"/>
      <c r="BQ45" s="192"/>
      <c r="BR45" s="192"/>
      <c r="BS45" s="192"/>
      <c r="BT45" s="192"/>
      <c r="BU45" s="192"/>
      <c r="BV45" s="192"/>
    </row>
    <row r="46" spans="1:74" ht="12.75">
      <c r="A46" s="207" t="s">
        <v>162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  <c r="AA46" s="191"/>
      <c r="AB46" s="191"/>
      <c r="AC46" s="191"/>
      <c r="AD46" s="191"/>
      <c r="AE46" s="191"/>
      <c r="AF46" s="191"/>
      <c r="AG46" s="191"/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2"/>
      <c r="BF46" s="192"/>
      <c r="BG46" s="192"/>
      <c r="BH46" s="192"/>
      <c r="BI46" s="192"/>
      <c r="BJ46" s="192"/>
      <c r="BK46" s="192"/>
      <c r="BL46" s="192"/>
      <c r="BM46" s="192"/>
      <c r="BN46" s="192"/>
      <c r="BO46" s="192"/>
      <c r="BP46" s="192"/>
      <c r="BQ46" s="192"/>
      <c r="BR46" s="192"/>
      <c r="BS46" s="192"/>
      <c r="BT46" s="192"/>
      <c r="BU46" s="192"/>
      <c r="BV46" s="192"/>
    </row>
    <row r="47" spans="1:74" ht="12.75">
      <c r="A47" s="207" t="s">
        <v>163</v>
      </c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  <c r="AA47" s="191"/>
      <c r="AB47" s="191"/>
      <c r="AC47" s="191"/>
      <c r="AD47" s="191"/>
      <c r="AE47" s="191"/>
      <c r="AF47" s="191"/>
      <c r="AG47" s="191"/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2"/>
      <c r="BF47" s="192"/>
      <c r="BG47" s="192"/>
      <c r="BH47" s="192"/>
      <c r="BI47" s="192"/>
      <c r="BJ47" s="192"/>
      <c r="BK47" s="192"/>
      <c r="BL47" s="192"/>
      <c r="BM47" s="192"/>
      <c r="BN47" s="192"/>
      <c r="BO47" s="192"/>
      <c r="BP47" s="192"/>
      <c r="BQ47" s="192"/>
      <c r="BR47" s="192"/>
      <c r="BS47" s="192"/>
      <c r="BT47" s="192"/>
      <c r="BU47" s="192"/>
      <c r="BV47" s="192"/>
    </row>
    <row r="48" spans="1:74">
      <c r="A48" s="191"/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  <c r="AA48" s="191"/>
      <c r="AB48" s="191"/>
      <c r="AC48" s="191"/>
      <c r="AD48" s="191"/>
      <c r="AE48" s="191"/>
      <c r="AF48" s="191"/>
      <c r="AG48" s="191"/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2"/>
      <c r="BF48" s="192"/>
      <c r="BG48" s="192"/>
      <c r="BH48" s="192"/>
      <c r="BI48" s="192"/>
      <c r="BJ48" s="192"/>
      <c r="BK48" s="192"/>
      <c r="BL48" s="192"/>
      <c r="BM48" s="192"/>
      <c r="BN48" s="192"/>
      <c r="BO48" s="192"/>
      <c r="BP48" s="192"/>
      <c r="BQ48" s="192"/>
      <c r="BR48" s="192"/>
      <c r="BS48" s="192"/>
      <c r="BT48" s="192"/>
      <c r="BU48" s="192"/>
      <c r="BV48" s="192"/>
    </row>
    <row r="49" spans="1:66">
      <c r="A49" s="188"/>
      <c r="B49" s="37" t="s">
        <v>10</v>
      </c>
      <c r="C49" s="38"/>
      <c r="D49" s="38"/>
      <c r="E49" s="38"/>
      <c r="F49" s="38"/>
      <c r="G49" s="38"/>
      <c r="H49" s="38"/>
      <c r="I49" s="38"/>
      <c r="J49" s="43"/>
      <c r="K49" s="48"/>
      <c r="L49" s="49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  <c r="AA49" s="191"/>
      <c r="AB49" s="191"/>
      <c r="AC49" s="191"/>
      <c r="AD49" s="191"/>
      <c r="AE49" s="191"/>
      <c r="AF49" s="191"/>
      <c r="AG49" s="191"/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2"/>
      <c r="AX49" s="192"/>
      <c r="AY49" s="192"/>
      <c r="AZ49" s="192"/>
      <c r="BA49" s="192"/>
      <c r="BB49" s="192"/>
      <c r="BC49" s="192"/>
      <c r="BD49" s="192"/>
      <c r="BE49" s="192"/>
      <c r="BF49" s="192"/>
      <c r="BG49" s="192"/>
      <c r="BH49" s="192"/>
      <c r="BI49" s="192"/>
      <c r="BJ49" s="192"/>
      <c r="BK49" s="192"/>
      <c r="BL49" s="192"/>
      <c r="BM49" s="192"/>
      <c r="BN49" s="192"/>
    </row>
    <row r="50" spans="1:66">
      <c r="A50" s="188"/>
      <c r="B50" s="45" t="s">
        <v>76</v>
      </c>
      <c r="C50" s="46"/>
      <c r="D50" s="46"/>
      <c r="E50" s="46"/>
      <c r="F50" s="46"/>
      <c r="G50" s="46"/>
      <c r="H50" s="46"/>
      <c r="I50" s="46"/>
      <c r="J50" s="46"/>
      <c r="K50" s="46"/>
      <c r="L50" s="47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  <c r="AA50" s="191"/>
      <c r="AB50" s="191"/>
      <c r="AC50" s="191"/>
      <c r="AD50" s="191"/>
      <c r="AE50" s="191"/>
      <c r="AF50" s="191"/>
      <c r="AG50" s="191"/>
      <c r="AH50" s="191"/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2"/>
      <c r="AX50" s="192"/>
      <c r="AY50" s="192"/>
      <c r="AZ50" s="192"/>
      <c r="BA50" s="192"/>
      <c r="BB50" s="192"/>
      <c r="BC50" s="192"/>
      <c r="BD50" s="192"/>
      <c r="BE50" s="192"/>
      <c r="BF50" s="192"/>
      <c r="BG50" s="192"/>
      <c r="BH50" s="192"/>
      <c r="BI50" s="192"/>
      <c r="BJ50" s="192"/>
      <c r="BK50" s="192"/>
      <c r="BL50" s="192"/>
      <c r="BM50" s="192"/>
      <c r="BN50" s="192"/>
    </row>
    <row r="51" spans="1:66">
      <c r="A51" s="188"/>
      <c r="B51" s="22" t="s">
        <v>11</v>
      </c>
      <c r="C51" s="4" t="s">
        <v>12</v>
      </c>
      <c r="D51" s="4" t="s">
        <v>13</v>
      </c>
      <c r="E51" s="4" t="s">
        <v>14</v>
      </c>
      <c r="F51" s="4" t="s">
        <v>15</v>
      </c>
      <c r="G51" s="4" t="s">
        <v>16</v>
      </c>
      <c r="H51" s="4" t="s">
        <v>17</v>
      </c>
      <c r="I51" s="4" t="s">
        <v>18</v>
      </c>
      <c r="J51" s="4" t="s">
        <v>19</v>
      </c>
      <c r="K51" s="4" t="s">
        <v>20</v>
      </c>
      <c r="L51" s="50" t="s">
        <v>21</v>
      </c>
      <c r="M51" s="8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  <c r="AA51" s="191"/>
      <c r="AB51" s="191"/>
      <c r="AC51" s="191"/>
      <c r="AD51" s="191"/>
      <c r="AE51" s="191"/>
      <c r="AF51" s="191"/>
      <c r="AG51" s="191"/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2"/>
      <c r="AX51" s="192"/>
      <c r="AY51" s="192"/>
      <c r="AZ51" s="192"/>
      <c r="BA51" s="192"/>
      <c r="BB51" s="192"/>
      <c r="BC51" s="192"/>
      <c r="BD51" s="192"/>
      <c r="BE51" s="192"/>
      <c r="BF51" s="192"/>
      <c r="BG51" s="192"/>
      <c r="BH51" s="192"/>
      <c r="BI51" s="192"/>
      <c r="BJ51" s="192"/>
      <c r="BK51" s="192"/>
      <c r="BL51" s="192"/>
      <c r="BM51" s="192"/>
      <c r="BN51" s="192"/>
    </row>
    <row r="52" spans="1:66">
      <c r="A52" s="188"/>
      <c r="B52" s="22"/>
      <c r="C52" s="30"/>
      <c r="D52" s="4"/>
      <c r="E52" s="30"/>
      <c r="F52" s="302" t="s">
        <v>77</v>
      </c>
      <c r="G52" s="306" t="s">
        <v>78</v>
      </c>
      <c r="H52" s="307" t="s">
        <v>79</v>
      </c>
      <c r="I52" s="307" t="s">
        <v>60</v>
      </c>
      <c r="J52" s="307" t="s">
        <v>80</v>
      </c>
      <c r="K52" s="307" t="s">
        <v>81</v>
      </c>
      <c r="L52" s="44"/>
      <c r="M52" s="8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  <c r="AA52" s="191"/>
      <c r="AB52" s="191"/>
      <c r="AC52" s="191"/>
      <c r="AD52" s="191"/>
      <c r="AE52" s="191"/>
      <c r="AF52" s="191"/>
      <c r="AG52" s="191"/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2"/>
      <c r="AX52" s="192"/>
      <c r="AY52" s="192"/>
      <c r="AZ52" s="192"/>
      <c r="BA52" s="192"/>
      <c r="BB52" s="192"/>
      <c r="BC52" s="192"/>
      <c r="BD52" s="192"/>
      <c r="BE52" s="192"/>
      <c r="BF52" s="192"/>
      <c r="BG52" s="192"/>
      <c r="BH52" s="192"/>
      <c r="BI52" s="192"/>
      <c r="BJ52" s="192"/>
      <c r="BK52" s="192"/>
      <c r="BL52" s="192"/>
      <c r="BM52" s="192"/>
      <c r="BN52" s="192"/>
    </row>
    <row r="53" spans="1:66" ht="21.75">
      <c r="A53" s="286"/>
      <c r="B53" s="287" t="s">
        <v>0</v>
      </c>
      <c r="C53" s="199"/>
      <c r="D53" s="288" t="s">
        <v>0</v>
      </c>
      <c r="E53" s="288" t="s">
        <v>82</v>
      </c>
      <c r="F53" s="308" t="s">
        <v>83</v>
      </c>
      <c r="G53" s="24"/>
      <c r="H53" s="24" t="s">
        <v>0</v>
      </c>
      <c r="I53" s="42" t="s">
        <v>84</v>
      </c>
      <c r="J53" s="24" t="s">
        <v>85</v>
      </c>
      <c r="K53" s="24" t="s">
        <v>86</v>
      </c>
      <c r="L53" s="309" t="s">
        <v>0</v>
      </c>
      <c r="M53" s="35"/>
      <c r="N53" s="35"/>
      <c r="O53" s="35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  <c r="AA53" s="191"/>
      <c r="AB53" s="191"/>
      <c r="AC53" s="191"/>
      <c r="AD53" s="191"/>
      <c r="AE53" s="191"/>
      <c r="AF53" s="191"/>
      <c r="AG53" s="191"/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2"/>
      <c r="AX53" s="192"/>
      <c r="AY53" s="192"/>
      <c r="AZ53" s="192"/>
      <c r="BA53" s="192"/>
      <c r="BB53" s="192"/>
      <c r="BC53" s="192"/>
      <c r="BD53" s="192"/>
      <c r="BE53" s="192"/>
      <c r="BF53" s="192"/>
      <c r="BG53" s="192"/>
      <c r="BH53" s="192"/>
      <c r="BI53" s="192"/>
      <c r="BJ53" s="192"/>
      <c r="BK53" s="192"/>
      <c r="BL53" s="192"/>
      <c r="BM53" s="192"/>
      <c r="BN53" s="192"/>
    </row>
    <row r="54" spans="1:66">
      <c r="A54" s="10"/>
      <c r="B54" s="23" t="s">
        <v>32</v>
      </c>
      <c r="C54" s="24" t="s">
        <v>32</v>
      </c>
      <c r="D54" s="24" t="s">
        <v>33</v>
      </c>
      <c r="E54" s="24" t="s">
        <v>87</v>
      </c>
      <c r="F54" s="24" t="s">
        <v>87</v>
      </c>
      <c r="G54" s="24" t="s">
        <v>88</v>
      </c>
      <c r="H54" s="24" t="s">
        <v>88</v>
      </c>
      <c r="I54" s="24" t="s">
        <v>87</v>
      </c>
      <c r="J54" s="24" t="s">
        <v>87</v>
      </c>
      <c r="K54" s="24" t="s">
        <v>87</v>
      </c>
      <c r="L54" s="78" t="s">
        <v>89</v>
      </c>
      <c r="M54" s="35"/>
      <c r="N54" s="35"/>
      <c r="O54" s="35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  <c r="AA54" s="191"/>
      <c r="AB54" s="191"/>
      <c r="AC54" s="191"/>
      <c r="AD54" s="191"/>
      <c r="AE54" s="191"/>
      <c r="AF54" s="191"/>
      <c r="AG54" s="191"/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2"/>
      <c r="AX54" s="192"/>
      <c r="AY54" s="192"/>
      <c r="AZ54" s="192"/>
      <c r="BA54" s="192"/>
      <c r="BB54" s="192"/>
      <c r="BC54" s="192"/>
      <c r="BD54" s="192"/>
      <c r="BE54" s="192"/>
      <c r="BF54" s="192"/>
      <c r="BG54" s="192"/>
      <c r="BH54" s="192"/>
      <c r="BI54" s="192"/>
      <c r="BJ54" s="192"/>
      <c r="BK54" s="192"/>
      <c r="BL54" s="192"/>
      <c r="BM54" s="192"/>
      <c r="BN54" s="192"/>
    </row>
    <row r="55" spans="1:66">
      <c r="A55" s="13" t="s">
        <v>45</v>
      </c>
      <c r="B55" s="25" t="s">
        <v>46</v>
      </c>
      <c r="C55" s="26" t="s">
        <v>90</v>
      </c>
      <c r="D55" s="26" t="s">
        <v>48</v>
      </c>
      <c r="E55" s="26"/>
      <c r="F55" s="41" t="s">
        <v>91</v>
      </c>
      <c r="G55" s="41" t="s">
        <v>91</v>
      </c>
      <c r="H55" s="41" t="s">
        <v>92</v>
      </c>
      <c r="I55" s="41" t="s">
        <v>93</v>
      </c>
      <c r="J55" s="41" t="s">
        <v>93</v>
      </c>
      <c r="K55" s="41" t="s">
        <v>94</v>
      </c>
      <c r="L55" s="79" t="s">
        <v>55</v>
      </c>
      <c r="M55" s="35"/>
      <c r="N55" s="35"/>
      <c r="O55" s="35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  <c r="AA55" s="191"/>
      <c r="AB55" s="191"/>
      <c r="AC55" s="191"/>
      <c r="AD55" s="191"/>
      <c r="AE55" s="191"/>
      <c r="AF55" s="191"/>
      <c r="AG55" s="191"/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2"/>
      <c r="AX55" s="192"/>
      <c r="AY55" s="192"/>
      <c r="AZ55" s="192"/>
      <c r="BA55" s="192"/>
      <c r="BB55" s="192"/>
      <c r="BC55" s="192"/>
      <c r="BD55" s="192"/>
      <c r="BE55" s="192"/>
      <c r="BF55" s="192"/>
      <c r="BG55" s="192"/>
      <c r="BH55" s="192"/>
      <c r="BI55" s="192"/>
      <c r="BJ55" s="192"/>
      <c r="BK55" s="192"/>
      <c r="BL55" s="192"/>
      <c r="BM55" s="192"/>
      <c r="BN55" s="192"/>
    </row>
    <row r="56" spans="1:66">
      <c r="A56" s="267">
        <v>1</v>
      </c>
      <c r="B56" s="34">
        <f t="shared" ref="B56:D57" si="2">+B17</f>
        <v>6204</v>
      </c>
      <c r="C56" s="145" t="str">
        <f t="shared" si="2"/>
        <v>Program Coordinator IV</v>
      </c>
      <c r="D56" s="145" t="str">
        <f t="shared" si="2"/>
        <v>Sablan, Breanna (50%) *002 GBNE (5/26/2023)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0</v>
      </c>
      <c r="K56" s="206">
        <v>0</v>
      </c>
      <c r="L56" s="282">
        <f>+E56+F56+G56+H56+I56+J56+K56</f>
        <v>0</v>
      </c>
      <c r="M56" s="191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  <c r="AA56" s="191"/>
      <c r="AB56" s="191"/>
      <c r="AC56" s="191"/>
      <c r="AD56" s="191"/>
      <c r="AE56" s="191"/>
      <c r="AF56" s="191"/>
      <c r="AG56" s="191"/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2"/>
      <c r="AX56" s="192"/>
      <c r="AY56" s="192"/>
      <c r="AZ56" s="192"/>
      <c r="BA56" s="192"/>
      <c r="BB56" s="192"/>
      <c r="BC56" s="192"/>
      <c r="BD56" s="192"/>
      <c r="BE56" s="192"/>
      <c r="BF56" s="192"/>
      <c r="BG56" s="192"/>
      <c r="BH56" s="192"/>
      <c r="BI56" s="192"/>
      <c r="BJ56" s="192"/>
      <c r="BK56" s="192"/>
      <c r="BL56" s="192"/>
      <c r="BM56" s="192"/>
      <c r="BN56" s="192"/>
    </row>
    <row r="57" spans="1:66">
      <c r="A57" s="267">
        <f t="shared" ref="A57:A80" si="3">A56+1</f>
        <v>2</v>
      </c>
      <c r="B57" s="34">
        <f t="shared" si="2"/>
        <v>6254</v>
      </c>
      <c r="C57" s="145" t="str">
        <f t="shared" si="2"/>
        <v>Program Coordinator I</v>
      </c>
      <c r="D57" s="145" t="str">
        <f t="shared" si="2"/>
        <v xml:space="preserve">Lee, Kaysie Marie (3/17/2025) </v>
      </c>
      <c r="E57" s="327">
        <v>0</v>
      </c>
      <c r="F57" s="327">
        <v>0</v>
      </c>
      <c r="G57" s="327">
        <v>0</v>
      </c>
      <c r="H57" s="327">
        <v>0</v>
      </c>
      <c r="I57" s="327">
        <v>0</v>
      </c>
      <c r="J57" s="206">
        <v>0</v>
      </c>
      <c r="K57" s="206">
        <v>0</v>
      </c>
      <c r="L57" s="282">
        <f t="shared" ref="L57:L58" si="4">+E57+F57+G57+H57+I57+J57+K57</f>
        <v>0</v>
      </c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  <c r="AA57" s="191"/>
      <c r="AB57" s="191"/>
      <c r="AC57" s="191"/>
      <c r="AD57" s="191"/>
      <c r="AE57" s="191"/>
      <c r="AF57" s="191"/>
      <c r="AG57" s="191"/>
      <c r="AH57" s="191"/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2"/>
      <c r="AX57" s="192"/>
      <c r="AY57" s="192"/>
      <c r="AZ57" s="192"/>
      <c r="BA57" s="192"/>
      <c r="BB57" s="192"/>
      <c r="BC57" s="192"/>
      <c r="BD57" s="192"/>
      <c r="BE57" s="192"/>
      <c r="BF57" s="192"/>
      <c r="BG57" s="192"/>
      <c r="BH57" s="192"/>
      <c r="BI57" s="192"/>
      <c r="BJ57" s="192"/>
      <c r="BK57" s="192"/>
      <c r="BL57" s="192"/>
      <c r="BM57" s="192"/>
      <c r="BN57" s="192"/>
    </row>
    <row r="58" spans="1:66">
      <c r="A58" s="267">
        <f t="shared" si="3"/>
        <v>3</v>
      </c>
      <c r="B58" s="34"/>
      <c r="C58" s="83"/>
      <c r="D58" s="83"/>
      <c r="E58" s="206">
        <v>0</v>
      </c>
      <c r="F58" s="206">
        <v>0</v>
      </c>
      <c r="G58" s="206">
        <v>0</v>
      </c>
      <c r="H58" s="206">
        <v>0</v>
      </c>
      <c r="I58" s="206">
        <v>0</v>
      </c>
      <c r="J58" s="206">
        <v>0</v>
      </c>
      <c r="K58" s="206">
        <v>0</v>
      </c>
      <c r="L58" s="282">
        <f t="shared" si="4"/>
        <v>0</v>
      </c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  <c r="AA58" s="191"/>
      <c r="AB58" s="191"/>
      <c r="AC58" s="191"/>
      <c r="AD58" s="191"/>
      <c r="AE58" s="191"/>
      <c r="AF58" s="191"/>
      <c r="AG58" s="191"/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2"/>
      <c r="AX58" s="192"/>
      <c r="AY58" s="192"/>
      <c r="AZ58" s="192"/>
      <c r="BA58" s="192"/>
      <c r="BB58" s="192"/>
      <c r="BC58" s="192"/>
      <c r="BD58" s="192"/>
      <c r="BE58" s="192"/>
      <c r="BF58" s="192"/>
      <c r="BG58" s="192"/>
      <c r="BH58" s="192"/>
      <c r="BI58" s="192"/>
      <c r="BJ58" s="192"/>
      <c r="BK58" s="192"/>
      <c r="BL58" s="192"/>
      <c r="BM58" s="192"/>
      <c r="BN58" s="192"/>
    </row>
    <row r="59" spans="1:66">
      <c r="A59" s="267">
        <f t="shared" si="3"/>
        <v>4</v>
      </c>
      <c r="B59" s="34"/>
      <c r="C59" s="83"/>
      <c r="D59" s="83"/>
      <c r="E59" s="327">
        <v>0</v>
      </c>
      <c r="F59" s="327">
        <v>0</v>
      </c>
      <c r="G59" s="327">
        <v>0</v>
      </c>
      <c r="H59" s="327">
        <v>0</v>
      </c>
      <c r="I59" s="327">
        <v>0</v>
      </c>
      <c r="J59" s="206">
        <v>0</v>
      </c>
      <c r="K59" s="206">
        <v>0</v>
      </c>
      <c r="L59" s="282">
        <f t="shared" ref="L59:L80" si="5">+E59+F59+G59+H59+I59+J59+K59</f>
        <v>0</v>
      </c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  <c r="AA59" s="191"/>
      <c r="AB59" s="191"/>
      <c r="AC59" s="191"/>
      <c r="AD59" s="191"/>
      <c r="AE59" s="191"/>
      <c r="AF59" s="191"/>
      <c r="AG59" s="191"/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2"/>
      <c r="AX59" s="192"/>
      <c r="AY59" s="192"/>
      <c r="AZ59" s="192"/>
      <c r="BA59" s="192"/>
      <c r="BB59" s="192"/>
      <c r="BC59" s="192"/>
      <c r="BD59" s="192"/>
      <c r="BE59" s="192"/>
      <c r="BF59" s="192"/>
      <c r="BG59" s="192"/>
      <c r="BH59" s="192"/>
      <c r="BI59" s="192"/>
      <c r="BJ59" s="192"/>
      <c r="BK59" s="192"/>
      <c r="BL59" s="192"/>
      <c r="BM59" s="192"/>
      <c r="BN59" s="192"/>
    </row>
    <row r="60" spans="1:66">
      <c r="A60" s="267">
        <f t="shared" si="3"/>
        <v>5</v>
      </c>
      <c r="B60" s="34"/>
      <c r="C60" s="83"/>
      <c r="D60" s="83"/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0</v>
      </c>
      <c r="K60" s="206">
        <v>0</v>
      </c>
      <c r="L60" s="282">
        <f t="shared" si="5"/>
        <v>0</v>
      </c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  <c r="AB60" s="191"/>
      <c r="AC60" s="191"/>
      <c r="AD60" s="191"/>
      <c r="AE60" s="191"/>
      <c r="AF60" s="191"/>
      <c r="AG60" s="191"/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2"/>
      <c r="AX60" s="192"/>
      <c r="AY60" s="192"/>
      <c r="AZ60" s="192"/>
      <c r="BA60" s="192"/>
      <c r="BB60" s="192"/>
      <c r="BC60" s="192"/>
      <c r="BD60" s="192"/>
      <c r="BE60" s="192"/>
      <c r="BF60" s="192"/>
      <c r="BG60" s="192"/>
      <c r="BH60" s="192"/>
      <c r="BI60" s="192"/>
      <c r="BJ60" s="192"/>
      <c r="BK60" s="192"/>
      <c r="BL60" s="192"/>
      <c r="BM60" s="192"/>
      <c r="BN60" s="192"/>
    </row>
    <row r="61" spans="1:66">
      <c r="A61" s="267">
        <f t="shared" si="3"/>
        <v>6</v>
      </c>
      <c r="B61" s="34"/>
      <c r="C61" s="83"/>
      <c r="D61" s="83"/>
      <c r="E61" s="327">
        <v>0</v>
      </c>
      <c r="F61" s="327">
        <v>0</v>
      </c>
      <c r="G61" s="327">
        <v>0</v>
      </c>
      <c r="H61" s="327">
        <v>0</v>
      </c>
      <c r="I61" s="327">
        <v>0</v>
      </c>
      <c r="J61" s="206">
        <v>0</v>
      </c>
      <c r="K61" s="206">
        <v>0</v>
      </c>
      <c r="L61" s="282">
        <f t="shared" si="5"/>
        <v>0</v>
      </c>
      <c r="M61" s="191"/>
      <c r="N61" s="191"/>
      <c r="O61" s="191"/>
      <c r="P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  <c r="AA61" s="191"/>
      <c r="AB61" s="191"/>
      <c r="AC61" s="191"/>
      <c r="AD61" s="191"/>
      <c r="AE61" s="191"/>
      <c r="AF61" s="191"/>
      <c r="AG61" s="191"/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2"/>
      <c r="AX61" s="192"/>
      <c r="AY61" s="192"/>
      <c r="AZ61" s="192"/>
      <c r="BA61" s="192"/>
      <c r="BB61" s="192"/>
      <c r="BC61" s="192"/>
      <c r="BD61" s="192"/>
      <c r="BE61" s="192"/>
      <c r="BF61" s="192"/>
      <c r="BG61" s="192"/>
      <c r="BH61" s="192"/>
      <c r="BI61" s="192"/>
      <c r="BJ61" s="192"/>
      <c r="BK61" s="192"/>
      <c r="BL61" s="192"/>
      <c r="BM61" s="192"/>
      <c r="BN61" s="192"/>
    </row>
    <row r="62" spans="1:66">
      <c r="A62" s="267">
        <f t="shared" si="3"/>
        <v>7</v>
      </c>
      <c r="B62" s="34"/>
      <c r="C62" s="83"/>
      <c r="D62" s="83"/>
      <c r="E62" s="206">
        <v>0</v>
      </c>
      <c r="F62" s="206">
        <v>0</v>
      </c>
      <c r="G62" s="206">
        <v>0</v>
      </c>
      <c r="H62" s="206">
        <v>0</v>
      </c>
      <c r="I62" s="206">
        <v>0</v>
      </c>
      <c r="J62" s="206">
        <v>0</v>
      </c>
      <c r="K62" s="206">
        <v>0</v>
      </c>
      <c r="L62" s="282">
        <f t="shared" si="5"/>
        <v>0</v>
      </c>
      <c r="M62" s="191"/>
      <c r="N62" s="191"/>
      <c r="O62" s="191"/>
      <c r="P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  <c r="AA62" s="191"/>
      <c r="AB62" s="191"/>
      <c r="AC62" s="191"/>
      <c r="AD62" s="191"/>
      <c r="AE62" s="191"/>
      <c r="AF62" s="191"/>
      <c r="AG62" s="191"/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2"/>
      <c r="AX62" s="192"/>
      <c r="AY62" s="192"/>
      <c r="AZ62" s="192"/>
      <c r="BA62" s="192"/>
      <c r="BB62" s="192"/>
      <c r="BC62" s="192"/>
      <c r="BD62" s="192"/>
      <c r="BE62" s="192"/>
      <c r="BF62" s="192"/>
      <c r="BG62" s="192"/>
      <c r="BH62" s="192"/>
      <c r="BI62" s="192"/>
      <c r="BJ62" s="192"/>
      <c r="BK62" s="192"/>
      <c r="BL62" s="192"/>
      <c r="BM62" s="192"/>
      <c r="BN62" s="192"/>
    </row>
    <row r="63" spans="1:66">
      <c r="A63" s="267">
        <f t="shared" si="3"/>
        <v>8</v>
      </c>
      <c r="B63" s="34"/>
      <c r="C63" s="83"/>
      <c r="D63" s="83"/>
      <c r="E63" s="327">
        <v>0</v>
      </c>
      <c r="F63" s="327">
        <v>0</v>
      </c>
      <c r="G63" s="327">
        <v>0</v>
      </c>
      <c r="H63" s="327">
        <v>0</v>
      </c>
      <c r="I63" s="327">
        <v>0</v>
      </c>
      <c r="J63" s="206">
        <v>0</v>
      </c>
      <c r="K63" s="206">
        <v>0</v>
      </c>
      <c r="L63" s="282">
        <f t="shared" si="5"/>
        <v>0</v>
      </c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  <c r="AA63" s="191"/>
      <c r="AB63" s="191"/>
      <c r="AC63" s="191"/>
      <c r="AD63" s="191"/>
      <c r="AE63" s="191"/>
      <c r="AF63" s="191"/>
      <c r="AG63" s="191"/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2"/>
      <c r="AX63" s="192"/>
      <c r="AY63" s="192"/>
      <c r="AZ63" s="192"/>
      <c r="BA63" s="192"/>
      <c r="BB63" s="192"/>
      <c r="BC63" s="192"/>
      <c r="BD63" s="192"/>
      <c r="BE63" s="192"/>
      <c r="BF63" s="192"/>
      <c r="BG63" s="192"/>
      <c r="BH63" s="192"/>
      <c r="BI63" s="192"/>
      <c r="BJ63" s="192"/>
      <c r="BK63" s="192"/>
      <c r="BL63" s="192"/>
      <c r="BM63" s="192"/>
      <c r="BN63" s="192"/>
    </row>
    <row r="64" spans="1:66">
      <c r="A64" s="267">
        <f t="shared" si="3"/>
        <v>9</v>
      </c>
      <c r="B64" s="34"/>
      <c r="C64" s="83"/>
      <c r="D64" s="83"/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0</v>
      </c>
      <c r="K64" s="206">
        <v>0</v>
      </c>
      <c r="L64" s="282">
        <f t="shared" si="5"/>
        <v>0</v>
      </c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  <c r="AA64" s="191"/>
      <c r="AB64" s="191"/>
      <c r="AC64" s="191"/>
      <c r="AD64" s="191"/>
      <c r="AE64" s="191"/>
      <c r="AF64" s="191"/>
      <c r="AG64" s="191"/>
      <c r="AH64" s="191"/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2"/>
      <c r="AX64" s="192"/>
      <c r="AY64" s="192"/>
      <c r="AZ64" s="192"/>
      <c r="BA64" s="192"/>
      <c r="BB64" s="192"/>
      <c r="BC64" s="192"/>
      <c r="BD64" s="192"/>
      <c r="BE64" s="192"/>
      <c r="BF64" s="192"/>
      <c r="BG64" s="192"/>
      <c r="BH64" s="192"/>
      <c r="BI64" s="192"/>
      <c r="BJ64" s="192"/>
      <c r="BK64" s="192"/>
      <c r="BL64" s="192"/>
      <c r="BM64" s="192"/>
      <c r="BN64" s="192"/>
    </row>
    <row r="65" spans="1:66">
      <c r="A65" s="267">
        <f t="shared" si="3"/>
        <v>10</v>
      </c>
      <c r="B65" s="34"/>
      <c r="C65" s="83"/>
      <c r="D65" s="83"/>
      <c r="E65" s="327">
        <v>0</v>
      </c>
      <c r="F65" s="327">
        <v>0</v>
      </c>
      <c r="G65" s="327">
        <v>0</v>
      </c>
      <c r="H65" s="327">
        <v>0</v>
      </c>
      <c r="I65" s="327">
        <v>0</v>
      </c>
      <c r="J65" s="206">
        <v>0</v>
      </c>
      <c r="K65" s="206">
        <v>0</v>
      </c>
      <c r="L65" s="282">
        <f t="shared" si="5"/>
        <v>0</v>
      </c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  <c r="AA65" s="191"/>
      <c r="AB65" s="191"/>
      <c r="AC65" s="191"/>
      <c r="AD65" s="191"/>
      <c r="AE65" s="191"/>
      <c r="AF65" s="191"/>
      <c r="AG65" s="191"/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2"/>
      <c r="AX65" s="192"/>
      <c r="AY65" s="192"/>
      <c r="AZ65" s="192"/>
      <c r="BA65" s="192"/>
      <c r="BB65" s="192"/>
      <c r="BC65" s="192"/>
      <c r="BD65" s="192"/>
      <c r="BE65" s="192"/>
      <c r="BF65" s="192"/>
      <c r="BG65" s="192"/>
      <c r="BH65" s="192"/>
      <c r="BI65" s="192"/>
      <c r="BJ65" s="192"/>
      <c r="BK65" s="192"/>
      <c r="BL65" s="192"/>
      <c r="BM65" s="192"/>
      <c r="BN65" s="192"/>
    </row>
    <row r="66" spans="1:66">
      <c r="A66" s="267">
        <f t="shared" si="3"/>
        <v>11</v>
      </c>
      <c r="B66" s="34"/>
      <c r="C66" s="83"/>
      <c r="D66" s="83"/>
      <c r="E66" s="206">
        <v>0</v>
      </c>
      <c r="F66" s="206">
        <v>0</v>
      </c>
      <c r="G66" s="206">
        <v>0</v>
      </c>
      <c r="H66" s="206">
        <v>0</v>
      </c>
      <c r="I66" s="206">
        <v>0</v>
      </c>
      <c r="J66" s="206">
        <v>0</v>
      </c>
      <c r="K66" s="206">
        <v>0</v>
      </c>
      <c r="L66" s="282">
        <f t="shared" si="5"/>
        <v>0</v>
      </c>
      <c r="M66" s="191"/>
      <c r="N66" s="191"/>
      <c r="O66" s="191"/>
      <c r="P66" s="191"/>
      <c r="Q66" s="191"/>
      <c r="R66" s="191"/>
      <c r="S66" s="191"/>
      <c r="T66" s="191"/>
      <c r="U66" s="191"/>
      <c r="V66" s="191"/>
      <c r="W66" s="191"/>
      <c r="X66" s="191"/>
      <c r="Y66" s="191"/>
      <c r="Z66" s="191"/>
      <c r="AA66" s="191"/>
      <c r="AB66" s="191"/>
      <c r="AC66" s="191"/>
      <c r="AD66" s="191"/>
      <c r="AE66" s="191"/>
      <c r="AF66" s="191"/>
      <c r="AG66" s="191"/>
      <c r="AH66" s="191"/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2"/>
      <c r="AX66" s="192"/>
      <c r="AY66" s="192"/>
      <c r="AZ66" s="192"/>
      <c r="BA66" s="192"/>
      <c r="BB66" s="192"/>
      <c r="BC66" s="192"/>
      <c r="BD66" s="192"/>
      <c r="BE66" s="192"/>
      <c r="BF66" s="192"/>
      <c r="BG66" s="192"/>
      <c r="BH66" s="192"/>
      <c r="BI66" s="192"/>
      <c r="BJ66" s="192"/>
      <c r="BK66" s="192"/>
      <c r="BL66" s="192"/>
      <c r="BM66" s="192"/>
      <c r="BN66" s="192"/>
    </row>
    <row r="67" spans="1:66">
      <c r="A67" s="267">
        <f t="shared" si="3"/>
        <v>12</v>
      </c>
      <c r="B67" s="34"/>
      <c r="C67" s="83"/>
      <c r="D67" s="83"/>
      <c r="E67" s="327">
        <v>0</v>
      </c>
      <c r="F67" s="327">
        <v>0</v>
      </c>
      <c r="G67" s="327">
        <v>0</v>
      </c>
      <c r="H67" s="327">
        <v>0</v>
      </c>
      <c r="I67" s="327">
        <v>0</v>
      </c>
      <c r="J67" s="206">
        <v>0</v>
      </c>
      <c r="K67" s="206">
        <v>0</v>
      </c>
      <c r="L67" s="282">
        <f t="shared" si="5"/>
        <v>0</v>
      </c>
      <c r="M67" s="191"/>
      <c r="N67" s="191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  <c r="AA67" s="191"/>
      <c r="AB67" s="191"/>
      <c r="AC67" s="191"/>
      <c r="AD67" s="191"/>
      <c r="AE67" s="191"/>
      <c r="AF67" s="191"/>
      <c r="AG67" s="191"/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2"/>
      <c r="AX67" s="192"/>
      <c r="AY67" s="192"/>
      <c r="AZ67" s="192"/>
      <c r="BA67" s="192"/>
      <c r="BB67" s="192"/>
      <c r="BC67" s="192"/>
      <c r="BD67" s="192"/>
      <c r="BE67" s="192"/>
      <c r="BF67" s="192"/>
      <c r="BG67" s="192"/>
      <c r="BH67" s="192"/>
      <c r="BI67" s="192"/>
      <c r="BJ67" s="192"/>
      <c r="BK67" s="192"/>
      <c r="BL67" s="192"/>
      <c r="BM67" s="192"/>
      <c r="BN67" s="192"/>
    </row>
    <row r="68" spans="1:66">
      <c r="A68" s="267">
        <f t="shared" si="3"/>
        <v>13</v>
      </c>
      <c r="B68" s="34"/>
      <c r="C68" s="83"/>
      <c r="D68" s="83"/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0</v>
      </c>
      <c r="K68" s="206">
        <v>0</v>
      </c>
      <c r="L68" s="282">
        <f t="shared" si="5"/>
        <v>0</v>
      </c>
      <c r="M68" s="191"/>
      <c r="N68" s="191"/>
      <c r="O68" s="191"/>
      <c r="P68" s="191"/>
      <c r="Q68" s="191"/>
      <c r="R68" s="191"/>
      <c r="S68" s="191"/>
      <c r="T68" s="191"/>
      <c r="U68" s="191"/>
      <c r="V68" s="191"/>
      <c r="W68" s="191"/>
      <c r="X68" s="191"/>
      <c r="Y68" s="191"/>
      <c r="Z68" s="191"/>
      <c r="AA68" s="191"/>
      <c r="AB68" s="191"/>
      <c r="AC68" s="191"/>
      <c r="AD68" s="191"/>
      <c r="AE68" s="191"/>
      <c r="AF68" s="191"/>
      <c r="AG68" s="191"/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2"/>
      <c r="AX68" s="192"/>
      <c r="AY68" s="192"/>
      <c r="AZ68" s="192"/>
      <c r="BA68" s="192"/>
      <c r="BB68" s="192"/>
      <c r="BC68" s="192"/>
      <c r="BD68" s="192"/>
      <c r="BE68" s="192"/>
      <c r="BF68" s="192"/>
      <c r="BG68" s="192"/>
      <c r="BH68" s="192"/>
      <c r="BI68" s="192"/>
      <c r="BJ68" s="192"/>
      <c r="BK68" s="192"/>
      <c r="BL68" s="192"/>
      <c r="BM68" s="192"/>
      <c r="BN68" s="192"/>
    </row>
    <row r="69" spans="1:66">
      <c r="A69" s="267">
        <f t="shared" si="3"/>
        <v>14</v>
      </c>
      <c r="B69" s="34"/>
      <c r="C69" s="83"/>
      <c r="D69" s="83"/>
      <c r="E69" s="327">
        <v>0</v>
      </c>
      <c r="F69" s="327">
        <v>0</v>
      </c>
      <c r="G69" s="327">
        <v>0</v>
      </c>
      <c r="H69" s="327">
        <v>0</v>
      </c>
      <c r="I69" s="327">
        <v>0</v>
      </c>
      <c r="J69" s="206">
        <v>0</v>
      </c>
      <c r="K69" s="206">
        <v>0</v>
      </c>
      <c r="L69" s="282">
        <f t="shared" si="5"/>
        <v>0</v>
      </c>
      <c r="M69" s="191"/>
      <c r="N69" s="191"/>
      <c r="O69" s="191"/>
      <c r="P69" s="191"/>
      <c r="Q69" s="191"/>
      <c r="R69" s="191"/>
      <c r="S69" s="191"/>
      <c r="T69" s="191"/>
      <c r="U69" s="191"/>
      <c r="V69" s="191"/>
      <c r="W69" s="191"/>
      <c r="X69" s="191"/>
      <c r="Y69" s="191"/>
      <c r="Z69" s="191"/>
      <c r="AA69" s="191"/>
      <c r="AB69" s="191"/>
      <c r="AC69" s="191"/>
      <c r="AD69" s="191"/>
      <c r="AE69" s="191"/>
      <c r="AF69" s="191"/>
      <c r="AG69" s="191"/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2"/>
      <c r="AX69" s="192"/>
      <c r="AY69" s="192"/>
      <c r="AZ69" s="192"/>
      <c r="BA69" s="192"/>
      <c r="BB69" s="192"/>
      <c r="BC69" s="192"/>
      <c r="BD69" s="192"/>
      <c r="BE69" s="192"/>
      <c r="BF69" s="192"/>
      <c r="BG69" s="192"/>
      <c r="BH69" s="192"/>
      <c r="BI69" s="192"/>
      <c r="BJ69" s="192"/>
      <c r="BK69" s="192"/>
      <c r="BL69" s="192"/>
      <c r="BM69" s="192"/>
      <c r="BN69" s="192"/>
    </row>
    <row r="70" spans="1:66">
      <c r="A70" s="267">
        <f t="shared" si="3"/>
        <v>15</v>
      </c>
      <c r="B70" s="34"/>
      <c r="C70" s="83"/>
      <c r="D70" s="83"/>
      <c r="E70" s="206">
        <v>0</v>
      </c>
      <c r="F70" s="206">
        <v>0</v>
      </c>
      <c r="G70" s="206">
        <v>0</v>
      </c>
      <c r="H70" s="206">
        <v>0</v>
      </c>
      <c r="I70" s="206">
        <v>0</v>
      </c>
      <c r="J70" s="206">
        <v>0</v>
      </c>
      <c r="K70" s="206">
        <v>0</v>
      </c>
      <c r="L70" s="282">
        <f t="shared" si="5"/>
        <v>0</v>
      </c>
      <c r="M70" s="191"/>
      <c r="N70" s="191"/>
      <c r="O70" s="191"/>
      <c r="P70" s="191"/>
      <c r="Q70" s="191"/>
      <c r="R70" s="191"/>
      <c r="S70" s="191"/>
      <c r="T70" s="191"/>
      <c r="U70" s="191"/>
      <c r="V70" s="191"/>
      <c r="W70" s="191"/>
      <c r="X70" s="191"/>
      <c r="Y70" s="191"/>
      <c r="Z70" s="191"/>
      <c r="AA70" s="191"/>
      <c r="AB70" s="191"/>
      <c r="AC70" s="191"/>
      <c r="AD70" s="191"/>
      <c r="AE70" s="191"/>
      <c r="AF70" s="191"/>
      <c r="AG70" s="191"/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2"/>
      <c r="AX70" s="192"/>
      <c r="AY70" s="192"/>
      <c r="AZ70" s="192"/>
      <c r="BA70" s="192"/>
      <c r="BB70" s="192"/>
      <c r="BC70" s="192"/>
      <c r="BD70" s="192"/>
      <c r="BE70" s="192"/>
      <c r="BF70" s="192"/>
      <c r="BG70" s="192"/>
      <c r="BH70" s="192"/>
      <c r="BI70" s="192"/>
      <c r="BJ70" s="192"/>
      <c r="BK70" s="192"/>
      <c r="BL70" s="192"/>
      <c r="BM70" s="192"/>
      <c r="BN70" s="192"/>
    </row>
    <row r="71" spans="1:66">
      <c r="A71" s="267">
        <f t="shared" si="3"/>
        <v>16</v>
      </c>
      <c r="B71" s="34"/>
      <c r="C71" s="83"/>
      <c r="D71" s="83"/>
      <c r="E71" s="327">
        <v>0</v>
      </c>
      <c r="F71" s="327">
        <v>0</v>
      </c>
      <c r="G71" s="327">
        <v>0</v>
      </c>
      <c r="H71" s="327">
        <v>0</v>
      </c>
      <c r="I71" s="327">
        <v>0</v>
      </c>
      <c r="J71" s="206">
        <v>0</v>
      </c>
      <c r="K71" s="206">
        <v>0</v>
      </c>
      <c r="L71" s="282">
        <f t="shared" si="5"/>
        <v>0</v>
      </c>
      <c r="M71" s="191"/>
      <c r="N71" s="191"/>
      <c r="O71" s="191"/>
      <c r="P71" s="191"/>
      <c r="Q71" s="191"/>
      <c r="R71" s="191"/>
      <c r="S71" s="191"/>
      <c r="T71" s="191"/>
      <c r="U71" s="191"/>
      <c r="V71" s="191"/>
      <c r="W71" s="191"/>
      <c r="X71" s="191"/>
      <c r="Y71" s="191"/>
      <c r="Z71" s="191"/>
      <c r="AA71" s="191"/>
      <c r="AB71" s="191"/>
      <c r="AC71" s="191"/>
      <c r="AD71" s="191"/>
      <c r="AE71" s="191"/>
      <c r="AF71" s="191"/>
      <c r="AG71" s="191"/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2"/>
      <c r="AX71" s="192"/>
      <c r="AY71" s="192"/>
      <c r="AZ71" s="192"/>
      <c r="BA71" s="192"/>
      <c r="BB71" s="192"/>
      <c r="BC71" s="192"/>
      <c r="BD71" s="192"/>
      <c r="BE71" s="192"/>
      <c r="BF71" s="192"/>
      <c r="BG71" s="192"/>
      <c r="BH71" s="192"/>
      <c r="BI71" s="192"/>
      <c r="BJ71" s="192"/>
      <c r="BK71" s="192"/>
      <c r="BL71" s="192"/>
      <c r="BM71" s="192"/>
      <c r="BN71" s="192"/>
    </row>
    <row r="72" spans="1:66">
      <c r="A72" s="267">
        <f t="shared" si="3"/>
        <v>17</v>
      </c>
      <c r="B72" s="34"/>
      <c r="C72" s="83"/>
      <c r="D72" s="83"/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0</v>
      </c>
      <c r="K72" s="206">
        <v>0</v>
      </c>
      <c r="L72" s="282">
        <f t="shared" si="5"/>
        <v>0</v>
      </c>
      <c r="M72" s="191"/>
      <c r="N72" s="191"/>
      <c r="O72" s="191"/>
      <c r="P72" s="191"/>
      <c r="Q72" s="191"/>
      <c r="R72" s="191"/>
      <c r="S72" s="191"/>
      <c r="T72" s="191"/>
      <c r="U72" s="191"/>
      <c r="V72" s="191"/>
      <c r="W72" s="191"/>
      <c r="X72" s="191"/>
      <c r="Y72" s="191"/>
      <c r="Z72" s="191"/>
      <c r="AA72" s="191"/>
      <c r="AB72" s="191"/>
      <c r="AC72" s="191"/>
      <c r="AD72" s="191"/>
      <c r="AE72" s="191"/>
      <c r="AF72" s="191"/>
      <c r="AG72" s="191"/>
      <c r="AH72" s="191"/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2"/>
      <c r="AX72" s="192"/>
      <c r="AY72" s="192"/>
      <c r="AZ72" s="192"/>
      <c r="BA72" s="192"/>
      <c r="BB72" s="192"/>
      <c r="BC72" s="192"/>
      <c r="BD72" s="192"/>
      <c r="BE72" s="192"/>
      <c r="BF72" s="192"/>
      <c r="BG72" s="192"/>
      <c r="BH72" s="192"/>
      <c r="BI72" s="192"/>
      <c r="BJ72" s="192"/>
      <c r="BK72" s="192"/>
      <c r="BL72" s="192"/>
      <c r="BM72" s="192"/>
      <c r="BN72" s="192"/>
    </row>
    <row r="73" spans="1:66">
      <c r="A73" s="267">
        <f t="shared" si="3"/>
        <v>18</v>
      </c>
      <c r="B73" s="34"/>
      <c r="C73" s="83"/>
      <c r="D73" s="83"/>
      <c r="E73" s="327">
        <v>0</v>
      </c>
      <c r="F73" s="327">
        <v>0</v>
      </c>
      <c r="G73" s="327">
        <v>0</v>
      </c>
      <c r="H73" s="327">
        <v>0</v>
      </c>
      <c r="I73" s="327">
        <v>0</v>
      </c>
      <c r="J73" s="206">
        <v>0</v>
      </c>
      <c r="K73" s="206">
        <v>0</v>
      </c>
      <c r="L73" s="282">
        <f t="shared" si="5"/>
        <v>0</v>
      </c>
      <c r="M73" s="191"/>
      <c r="N73" s="191"/>
      <c r="O73" s="191"/>
      <c r="P73" s="191"/>
      <c r="Q73" s="191"/>
      <c r="R73" s="191"/>
      <c r="S73" s="191"/>
      <c r="T73" s="191"/>
      <c r="U73" s="191"/>
      <c r="V73" s="191"/>
      <c r="W73" s="191"/>
      <c r="X73" s="191"/>
      <c r="Y73" s="191"/>
      <c r="Z73" s="191"/>
      <c r="AA73" s="191"/>
      <c r="AB73" s="191"/>
      <c r="AC73" s="191"/>
      <c r="AD73" s="191"/>
      <c r="AE73" s="191"/>
      <c r="AF73" s="191"/>
      <c r="AG73" s="191"/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2"/>
      <c r="AX73" s="192"/>
      <c r="AY73" s="192"/>
      <c r="AZ73" s="192"/>
      <c r="BA73" s="192"/>
      <c r="BB73" s="192"/>
      <c r="BC73" s="192"/>
      <c r="BD73" s="192"/>
      <c r="BE73" s="192"/>
      <c r="BF73" s="192"/>
      <c r="BG73" s="192"/>
      <c r="BH73" s="192"/>
      <c r="BI73" s="192"/>
      <c r="BJ73" s="192"/>
      <c r="BK73" s="192"/>
      <c r="BL73" s="192"/>
      <c r="BM73" s="192"/>
      <c r="BN73" s="192"/>
    </row>
    <row r="74" spans="1:66">
      <c r="A74" s="267">
        <f t="shared" si="3"/>
        <v>19</v>
      </c>
      <c r="B74" s="34"/>
      <c r="C74" s="83"/>
      <c r="D74" s="83"/>
      <c r="E74" s="206">
        <v>0</v>
      </c>
      <c r="F74" s="206">
        <v>0</v>
      </c>
      <c r="G74" s="206">
        <v>0</v>
      </c>
      <c r="H74" s="206">
        <v>0</v>
      </c>
      <c r="I74" s="206">
        <v>0</v>
      </c>
      <c r="J74" s="206">
        <v>0</v>
      </c>
      <c r="K74" s="206">
        <v>0</v>
      </c>
      <c r="L74" s="282">
        <f t="shared" si="5"/>
        <v>0</v>
      </c>
      <c r="M74" s="191"/>
      <c r="N74" s="191"/>
      <c r="O74" s="191"/>
      <c r="P74" s="191"/>
      <c r="Q74" s="191"/>
      <c r="R74" s="191"/>
      <c r="S74" s="191"/>
      <c r="T74" s="191"/>
      <c r="U74" s="191"/>
      <c r="V74" s="191"/>
      <c r="W74" s="191"/>
      <c r="X74" s="191"/>
      <c r="Y74" s="191"/>
      <c r="Z74" s="191"/>
      <c r="AA74" s="191"/>
      <c r="AB74" s="191"/>
      <c r="AC74" s="191"/>
      <c r="AD74" s="191"/>
      <c r="AE74" s="191"/>
      <c r="AF74" s="191"/>
      <c r="AG74" s="191"/>
      <c r="AH74" s="191"/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2"/>
      <c r="AX74" s="192"/>
      <c r="AY74" s="192"/>
      <c r="AZ74" s="192"/>
      <c r="BA74" s="192"/>
      <c r="BB74" s="192"/>
      <c r="BC74" s="192"/>
      <c r="BD74" s="192"/>
      <c r="BE74" s="192"/>
      <c r="BF74" s="192"/>
      <c r="BG74" s="192"/>
      <c r="BH74" s="192"/>
      <c r="BI74" s="192"/>
      <c r="BJ74" s="192"/>
      <c r="BK74" s="192"/>
      <c r="BL74" s="192"/>
      <c r="BM74" s="192"/>
      <c r="BN74" s="192"/>
    </row>
    <row r="75" spans="1:66">
      <c r="A75" s="267">
        <f t="shared" si="3"/>
        <v>20</v>
      </c>
      <c r="B75" s="34"/>
      <c r="C75" s="83"/>
      <c r="D75" s="83"/>
      <c r="E75" s="327">
        <v>0</v>
      </c>
      <c r="F75" s="327">
        <v>0</v>
      </c>
      <c r="G75" s="327">
        <v>0</v>
      </c>
      <c r="H75" s="327">
        <v>0</v>
      </c>
      <c r="I75" s="327">
        <v>0</v>
      </c>
      <c r="J75" s="206">
        <v>0</v>
      </c>
      <c r="K75" s="206">
        <v>0</v>
      </c>
      <c r="L75" s="282">
        <f t="shared" si="5"/>
        <v>0</v>
      </c>
      <c r="M75" s="191"/>
      <c r="N75" s="191"/>
      <c r="O75" s="191"/>
      <c r="P75" s="191"/>
      <c r="Q75" s="191"/>
      <c r="R75" s="191"/>
      <c r="S75" s="191"/>
      <c r="T75" s="191"/>
      <c r="U75" s="191"/>
      <c r="V75" s="191"/>
      <c r="W75" s="191"/>
      <c r="X75" s="191"/>
      <c r="Y75" s="191"/>
      <c r="Z75" s="191"/>
      <c r="AA75" s="191"/>
      <c r="AB75" s="191"/>
      <c r="AC75" s="191"/>
      <c r="AD75" s="191"/>
      <c r="AE75" s="191"/>
      <c r="AF75" s="191"/>
      <c r="AG75" s="191"/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2"/>
      <c r="AX75" s="192"/>
      <c r="AY75" s="192"/>
      <c r="AZ75" s="192"/>
      <c r="BA75" s="192"/>
      <c r="BB75" s="192"/>
      <c r="BC75" s="192"/>
      <c r="BD75" s="192"/>
      <c r="BE75" s="192"/>
      <c r="BF75" s="192"/>
      <c r="BG75" s="192"/>
      <c r="BH75" s="192"/>
      <c r="BI75" s="192"/>
      <c r="BJ75" s="192"/>
      <c r="BK75" s="192"/>
      <c r="BL75" s="192"/>
      <c r="BM75" s="192"/>
      <c r="BN75" s="192"/>
    </row>
    <row r="76" spans="1:66">
      <c r="A76" s="267">
        <f t="shared" si="3"/>
        <v>21</v>
      </c>
      <c r="B76" s="34"/>
      <c r="C76" s="83"/>
      <c r="D76" s="83"/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0</v>
      </c>
      <c r="K76" s="206">
        <v>0</v>
      </c>
      <c r="L76" s="282">
        <f t="shared" si="5"/>
        <v>0</v>
      </c>
      <c r="M76" s="191"/>
      <c r="N76" s="191"/>
      <c r="O76" s="191"/>
      <c r="P76" s="191"/>
      <c r="Q76" s="191"/>
      <c r="R76" s="191"/>
      <c r="S76" s="191"/>
      <c r="T76" s="191"/>
      <c r="U76" s="191"/>
      <c r="V76" s="191"/>
      <c r="W76" s="191"/>
      <c r="X76" s="191"/>
      <c r="Y76" s="191"/>
      <c r="Z76" s="191"/>
      <c r="AA76" s="191"/>
      <c r="AB76" s="191"/>
      <c r="AC76" s="191"/>
      <c r="AD76" s="191"/>
      <c r="AE76" s="191"/>
      <c r="AF76" s="191"/>
      <c r="AG76" s="191"/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2"/>
      <c r="AX76" s="192"/>
      <c r="AY76" s="192"/>
      <c r="AZ76" s="192"/>
      <c r="BA76" s="192"/>
      <c r="BB76" s="192"/>
      <c r="BC76" s="192"/>
      <c r="BD76" s="192"/>
      <c r="BE76" s="192"/>
      <c r="BF76" s="192"/>
      <c r="BG76" s="192"/>
      <c r="BH76" s="192"/>
      <c r="BI76" s="192"/>
      <c r="BJ76" s="192"/>
      <c r="BK76" s="192"/>
      <c r="BL76" s="192"/>
      <c r="BM76" s="192"/>
      <c r="BN76" s="192"/>
    </row>
    <row r="77" spans="1:66">
      <c r="A77" s="267">
        <f t="shared" si="3"/>
        <v>22</v>
      </c>
      <c r="B77" s="34"/>
      <c r="C77" s="83"/>
      <c r="D77" s="83"/>
      <c r="E77" s="327">
        <v>0</v>
      </c>
      <c r="F77" s="327">
        <v>0</v>
      </c>
      <c r="G77" s="327">
        <v>0</v>
      </c>
      <c r="H77" s="327">
        <v>0</v>
      </c>
      <c r="I77" s="327">
        <v>0</v>
      </c>
      <c r="J77" s="206">
        <v>0</v>
      </c>
      <c r="K77" s="206">
        <v>0</v>
      </c>
      <c r="L77" s="282">
        <f t="shared" si="5"/>
        <v>0</v>
      </c>
      <c r="M77" s="191"/>
      <c r="N77" s="191"/>
      <c r="O77" s="191"/>
      <c r="P77" s="191"/>
      <c r="Q77" s="191"/>
      <c r="R77" s="191"/>
      <c r="S77" s="191"/>
      <c r="T77" s="191"/>
      <c r="U77" s="191"/>
      <c r="V77" s="191"/>
      <c r="W77" s="191"/>
      <c r="X77" s="191"/>
      <c r="Y77" s="191"/>
      <c r="Z77" s="191"/>
      <c r="AA77" s="191"/>
      <c r="AB77" s="191"/>
      <c r="AC77" s="191"/>
      <c r="AD77" s="191"/>
      <c r="AE77" s="191"/>
      <c r="AF77" s="191"/>
      <c r="AG77" s="191"/>
      <c r="AH77" s="191"/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2"/>
      <c r="AX77" s="192"/>
      <c r="AY77" s="192"/>
      <c r="AZ77" s="192"/>
      <c r="BA77" s="192"/>
      <c r="BB77" s="192"/>
      <c r="BC77" s="192"/>
      <c r="BD77" s="192"/>
      <c r="BE77" s="192"/>
      <c r="BF77" s="192"/>
      <c r="BG77" s="192"/>
      <c r="BH77" s="192"/>
      <c r="BI77" s="192"/>
      <c r="BJ77" s="192"/>
      <c r="BK77" s="192"/>
      <c r="BL77" s="192"/>
      <c r="BM77" s="192"/>
      <c r="BN77" s="192"/>
    </row>
    <row r="78" spans="1:66">
      <c r="A78" s="267">
        <f t="shared" si="3"/>
        <v>23</v>
      </c>
      <c r="B78" s="34"/>
      <c r="C78" s="83"/>
      <c r="D78" s="83"/>
      <c r="E78" s="206">
        <v>0</v>
      </c>
      <c r="F78" s="206">
        <v>0</v>
      </c>
      <c r="G78" s="206">
        <v>0</v>
      </c>
      <c r="H78" s="206">
        <v>0</v>
      </c>
      <c r="I78" s="206">
        <v>0</v>
      </c>
      <c r="J78" s="206">
        <v>0</v>
      </c>
      <c r="K78" s="206">
        <v>0</v>
      </c>
      <c r="L78" s="282">
        <f t="shared" si="5"/>
        <v>0</v>
      </c>
      <c r="M78" s="191"/>
      <c r="N78" s="191"/>
      <c r="O78" s="191"/>
      <c r="P78" s="191"/>
      <c r="Q78" s="191"/>
      <c r="R78" s="191"/>
      <c r="S78" s="191"/>
      <c r="T78" s="191"/>
      <c r="U78" s="191"/>
      <c r="V78" s="191"/>
      <c r="W78" s="191"/>
      <c r="X78" s="191"/>
      <c r="Y78" s="191"/>
      <c r="Z78" s="191"/>
      <c r="AA78" s="191"/>
      <c r="AB78" s="191"/>
      <c r="AC78" s="191"/>
      <c r="AD78" s="191"/>
      <c r="AE78" s="191"/>
      <c r="AF78" s="191"/>
      <c r="AG78" s="191"/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2"/>
      <c r="AX78" s="192"/>
      <c r="AY78" s="192"/>
      <c r="AZ78" s="192"/>
      <c r="BA78" s="192"/>
      <c r="BB78" s="192"/>
      <c r="BC78" s="192"/>
      <c r="BD78" s="192"/>
      <c r="BE78" s="192"/>
      <c r="BF78" s="192"/>
      <c r="BG78" s="192"/>
      <c r="BH78" s="192"/>
      <c r="BI78" s="192"/>
      <c r="BJ78" s="192"/>
      <c r="BK78" s="192"/>
      <c r="BL78" s="192"/>
      <c r="BM78" s="192"/>
      <c r="BN78" s="192"/>
    </row>
    <row r="79" spans="1:66">
      <c r="A79" s="267">
        <f t="shared" si="3"/>
        <v>24</v>
      </c>
      <c r="B79" s="34"/>
      <c r="C79" s="83"/>
      <c r="D79" s="83"/>
      <c r="E79" s="327">
        <v>0</v>
      </c>
      <c r="F79" s="327">
        <v>0</v>
      </c>
      <c r="G79" s="327">
        <v>0</v>
      </c>
      <c r="H79" s="327">
        <v>0</v>
      </c>
      <c r="I79" s="327">
        <v>0</v>
      </c>
      <c r="J79" s="206">
        <v>0</v>
      </c>
      <c r="K79" s="206">
        <v>0</v>
      </c>
      <c r="L79" s="282">
        <f t="shared" si="5"/>
        <v>0</v>
      </c>
      <c r="M79" s="191"/>
      <c r="N79" s="191"/>
      <c r="O79" s="191"/>
      <c r="P79" s="191"/>
      <c r="Q79" s="191"/>
      <c r="R79" s="191"/>
      <c r="S79" s="191"/>
      <c r="T79" s="191"/>
      <c r="U79" s="191"/>
      <c r="V79" s="191"/>
      <c r="W79" s="191"/>
      <c r="X79" s="191"/>
      <c r="Y79" s="191"/>
      <c r="Z79" s="191"/>
      <c r="AA79" s="191"/>
      <c r="AB79" s="191"/>
      <c r="AC79" s="191"/>
      <c r="AD79" s="191"/>
      <c r="AE79" s="191"/>
      <c r="AF79" s="191"/>
      <c r="AG79" s="191"/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2"/>
      <c r="AX79" s="192"/>
      <c r="AY79" s="192"/>
      <c r="AZ79" s="192"/>
      <c r="BA79" s="192"/>
      <c r="BB79" s="192"/>
      <c r="BC79" s="192"/>
      <c r="BD79" s="192"/>
      <c r="BE79" s="192"/>
      <c r="BF79" s="192"/>
      <c r="BG79" s="192"/>
      <c r="BH79" s="192"/>
      <c r="BI79" s="192"/>
      <c r="BJ79" s="192"/>
      <c r="BK79" s="192"/>
      <c r="BL79" s="192"/>
      <c r="BM79" s="192"/>
      <c r="BN79" s="192"/>
    </row>
    <row r="80" spans="1:66">
      <c r="A80" s="267">
        <f t="shared" si="3"/>
        <v>25</v>
      </c>
      <c r="B80" s="34"/>
      <c r="C80" s="83"/>
      <c r="D80" s="83"/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0</v>
      </c>
      <c r="K80" s="206">
        <v>0</v>
      </c>
      <c r="L80" s="282">
        <f t="shared" si="5"/>
        <v>0</v>
      </c>
      <c r="M80" s="191"/>
      <c r="N80" s="191"/>
      <c r="O80" s="191"/>
      <c r="P80" s="191"/>
      <c r="Q80" s="191"/>
      <c r="R80" s="191"/>
      <c r="S80" s="191"/>
      <c r="T80" s="191"/>
      <c r="U80" s="191"/>
      <c r="V80" s="191"/>
      <c r="W80" s="191"/>
      <c r="X80" s="191"/>
      <c r="Y80" s="191"/>
      <c r="Z80" s="191"/>
      <c r="AA80" s="191"/>
      <c r="AB80" s="191"/>
      <c r="AC80" s="191"/>
      <c r="AD80" s="191"/>
      <c r="AE80" s="191"/>
      <c r="AF80" s="191"/>
      <c r="AG80" s="191"/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2"/>
      <c r="AX80" s="192"/>
      <c r="AY80" s="192"/>
      <c r="AZ80" s="192"/>
      <c r="BA80" s="192"/>
      <c r="BB80" s="192"/>
      <c r="BC80" s="192"/>
      <c r="BD80" s="192"/>
      <c r="BE80" s="192"/>
      <c r="BF80" s="192"/>
      <c r="BG80" s="192"/>
      <c r="BH80" s="192"/>
      <c r="BI80" s="192"/>
      <c r="BJ80" s="192"/>
      <c r="BK80" s="192"/>
      <c r="BL80" s="192"/>
      <c r="BM80" s="192"/>
      <c r="BN80" s="192"/>
    </row>
    <row r="81" spans="1:66">
      <c r="A81" s="328"/>
      <c r="B81" s="328"/>
      <c r="C81" s="328"/>
      <c r="D81" s="302" t="s">
        <v>69</v>
      </c>
      <c r="E81" s="329">
        <f t="shared" ref="E81:L81" si="6">SUM(E56:E80)</f>
        <v>0</v>
      </c>
      <c r="F81" s="329">
        <f t="shared" si="6"/>
        <v>0</v>
      </c>
      <c r="G81" s="329">
        <f t="shared" si="6"/>
        <v>0</v>
      </c>
      <c r="H81" s="329">
        <f t="shared" si="6"/>
        <v>0</v>
      </c>
      <c r="I81" s="329">
        <f t="shared" si="6"/>
        <v>0</v>
      </c>
      <c r="J81" s="329">
        <f t="shared" si="6"/>
        <v>0</v>
      </c>
      <c r="K81" s="329">
        <f t="shared" si="6"/>
        <v>0</v>
      </c>
      <c r="L81" s="329">
        <f t="shared" si="6"/>
        <v>0</v>
      </c>
      <c r="M81" s="191"/>
      <c r="N81" s="191"/>
      <c r="O81" s="191"/>
      <c r="P81" s="191"/>
      <c r="Q81" s="191"/>
      <c r="R81" s="191"/>
      <c r="S81" s="191"/>
      <c r="T81" s="191"/>
      <c r="U81" s="191"/>
      <c r="V81" s="191"/>
      <c r="W81" s="191"/>
      <c r="X81" s="191"/>
      <c r="Y81" s="191"/>
      <c r="Z81" s="191"/>
      <c r="AA81" s="191"/>
      <c r="AB81" s="191"/>
      <c r="AC81" s="191"/>
      <c r="AD81" s="191"/>
      <c r="AE81" s="191"/>
      <c r="AF81" s="191"/>
      <c r="AG81" s="191"/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2"/>
      <c r="AX81" s="192"/>
      <c r="AY81" s="192"/>
      <c r="AZ81" s="192"/>
      <c r="BA81" s="192"/>
      <c r="BB81" s="192"/>
      <c r="BC81" s="192"/>
      <c r="BD81" s="192"/>
      <c r="BE81" s="192"/>
      <c r="BF81" s="192"/>
      <c r="BG81" s="192"/>
      <c r="BH81" s="192"/>
      <c r="BI81" s="192"/>
      <c r="BJ81" s="192"/>
      <c r="BK81" s="192"/>
      <c r="BL81" s="192"/>
      <c r="BM81" s="192"/>
      <c r="BN81" s="192"/>
    </row>
    <row r="82" spans="1:66">
      <c r="A82" s="188" t="s">
        <v>77</v>
      </c>
      <c r="B82" s="188" t="s">
        <v>95</v>
      </c>
      <c r="C82" s="192"/>
      <c r="D82" s="192"/>
      <c r="E82" s="192"/>
      <c r="F82" s="192"/>
      <c r="G82" s="192"/>
      <c r="H82" s="192"/>
      <c r="I82" s="192"/>
      <c r="J82" s="192"/>
      <c r="K82" s="192"/>
      <c r="L82" s="192"/>
      <c r="M82" s="192"/>
      <c r="N82" s="192"/>
      <c r="O82" s="192"/>
      <c r="P82" s="192"/>
      <c r="Q82" s="192"/>
      <c r="R82" s="192"/>
      <c r="S82" s="192"/>
      <c r="T82" s="192"/>
      <c r="U82" s="192"/>
      <c r="V82" s="192"/>
      <c r="W82" s="192"/>
      <c r="X82" s="192"/>
      <c r="Y82" s="192"/>
      <c r="Z82" s="192"/>
      <c r="AA82" s="192"/>
      <c r="AB82" s="192"/>
      <c r="AC82" s="192"/>
      <c r="AD82" s="192"/>
      <c r="AE82" s="192"/>
      <c r="AF82" s="192"/>
      <c r="AG82" s="192"/>
      <c r="AH82" s="192"/>
      <c r="AI82" s="192"/>
      <c r="AJ82" s="192"/>
      <c r="AK82" s="192"/>
      <c r="AL82" s="192"/>
      <c r="AM82" s="192"/>
      <c r="AN82" s="192"/>
      <c r="AO82" s="192"/>
      <c r="AP82" s="192"/>
      <c r="AQ82" s="192"/>
      <c r="AR82" s="192"/>
      <c r="AS82" s="192"/>
      <c r="AT82" s="192"/>
      <c r="AU82" s="192"/>
      <c r="AV82" s="192"/>
    </row>
    <row r="83" spans="1:66">
      <c r="A83" s="188" t="s">
        <v>78</v>
      </c>
      <c r="B83" s="188" t="s">
        <v>96</v>
      </c>
      <c r="C83" s="192"/>
      <c r="D83" s="192"/>
      <c r="E83" s="192"/>
      <c r="F83" s="192"/>
      <c r="G83" s="192"/>
      <c r="H83" s="192"/>
      <c r="I83" s="192"/>
      <c r="J83" s="192"/>
      <c r="K83" s="192"/>
      <c r="L83" s="192"/>
      <c r="M83" s="192"/>
      <c r="N83" s="192"/>
      <c r="O83" s="192"/>
      <c r="P83" s="192"/>
      <c r="Q83" s="192"/>
      <c r="R83" s="192"/>
      <c r="S83" s="192"/>
      <c r="T83" s="192"/>
      <c r="U83" s="192"/>
      <c r="V83" s="192"/>
      <c r="W83" s="192"/>
      <c r="X83" s="192"/>
      <c r="Y83" s="192"/>
      <c r="Z83" s="192"/>
      <c r="AA83" s="192"/>
      <c r="AB83" s="192"/>
      <c r="AC83" s="192"/>
      <c r="AD83" s="192"/>
      <c r="AE83" s="192"/>
      <c r="AF83" s="192"/>
      <c r="AG83" s="192"/>
      <c r="AH83" s="192"/>
      <c r="AI83" s="192"/>
      <c r="AJ83" s="192"/>
      <c r="AK83" s="192"/>
      <c r="AL83" s="192"/>
      <c r="AM83" s="192"/>
      <c r="AN83" s="192"/>
      <c r="AO83" s="192"/>
      <c r="AP83" s="192"/>
      <c r="AQ83" s="192"/>
      <c r="AR83" s="192"/>
      <c r="AS83" s="192"/>
      <c r="AT83" s="192"/>
      <c r="AU83" s="192"/>
      <c r="AV83" s="192"/>
    </row>
    <row r="84" spans="1:66">
      <c r="A84" s="188" t="s">
        <v>79</v>
      </c>
      <c r="B84" s="188" t="s">
        <v>97</v>
      </c>
      <c r="C84" s="192"/>
      <c r="D84" s="192"/>
      <c r="E84" s="192"/>
      <c r="F84" s="192"/>
      <c r="G84" s="192"/>
      <c r="H84" s="192"/>
      <c r="I84" s="192"/>
      <c r="J84" s="192"/>
      <c r="K84" s="192"/>
      <c r="L84" s="192"/>
      <c r="M84" s="192"/>
      <c r="N84" s="192"/>
      <c r="O84" s="192"/>
      <c r="P84" s="192"/>
      <c r="Q84" s="192"/>
      <c r="R84" s="192"/>
      <c r="S84" s="192"/>
      <c r="T84" s="192"/>
      <c r="U84" s="192"/>
      <c r="V84" s="192"/>
      <c r="W84" s="192"/>
      <c r="X84" s="192"/>
      <c r="Y84" s="192"/>
      <c r="Z84" s="192"/>
      <c r="AA84" s="192"/>
      <c r="AB84" s="192"/>
      <c r="AC84" s="192"/>
      <c r="AD84" s="192"/>
      <c r="AE84" s="192"/>
      <c r="AF84" s="192"/>
      <c r="AG84" s="192"/>
      <c r="AH84" s="192"/>
      <c r="AI84" s="192"/>
      <c r="AJ84" s="192"/>
      <c r="AK84" s="192"/>
      <c r="AL84" s="192"/>
      <c r="AM84" s="192"/>
      <c r="AN84" s="192"/>
      <c r="AO84" s="192"/>
      <c r="AP84" s="192"/>
      <c r="AQ84" s="192"/>
      <c r="AR84" s="192"/>
      <c r="AS84" s="192"/>
      <c r="AT84" s="192"/>
      <c r="AU84" s="192"/>
      <c r="AV84" s="192"/>
      <c r="AW84" s="192"/>
      <c r="AX84" s="192"/>
      <c r="AY84" s="192"/>
      <c r="AZ84" s="192"/>
      <c r="BA84" s="192"/>
      <c r="BB84" s="192"/>
      <c r="BC84" s="192"/>
      <c r="BD84" s="192"/>
    </row>
    <row r="85" spans="1:66">
      <c r="A85" s="188" t="s">
        <v>60</v>
      </c>
      <c r="B85" s="188" t="s">
        <v>98</v>
      </c>
      <c r="C85" s="192"/>
      <c r="D85" s="192"/>
      <c r="E85" s="192"/>
      <c r="F85" s="192"/>
      <c r="G85" s="192"/>
      <c r="H85" s="192"/>
      <c r="I85" s="192"/>
      <c r="J85" s="192"/>
      <c r="K85" s="192"/>
      <c r="L85" s="192"/>
      <c r="M85" s="192"/>
      <c r="N85" s="192"/>
      <c r="O85" s="192"/>
      <c r="P85" s="192"/>
      <c r="Q85" s="192"/>
      <c r="R85" s="192"/>
      <c r="S85" s="192"/>
      <c r="T85" s="192"/>
      <c r="U85" s="192"/>
      <c r="V85" s="192"/>
      <c r="W85" s="192"/>
      <c r="X85" s="192"/>
      <c r="Y85" s="192"/>
      <c r="Z85" s="192"/>
      <c r="AA85" s="192"/>
      <c r="AB85" s="192"/>
      <c r="AC85" s="192"/>
      <c r="AD85" s="192"/>
      <c r="AE85" s="192"/>
      <c r="AF85" s="192"/>
      <c r="AG85" s="192"/>
      <c r="AH85" s="192"/>
      <c r="AI85" s="192"/>
      <c r="AJ85" s="192"/>
      <c r="AK85" s="192"/>
      <c r="AL85" s="192"/>
      <c r="AM85" s="192"/>
      <c r="AN85" s="192"/>
      <c r="AO85" s="192"/>
      <c r="AP85" s="192"/>
      <c r="AQ85" s="192"/>
      <c r="AR85" s="192"/>
      <c r="AS85" s="192"/>
      <c r="AT85" s="192"/>
      <c r="AU85" s="192"/>
      <c r="AV85" s="192"/>
      <c r="AW85" s="192"/>
      <c r="AX85" s="192"/>
      <c r="AY85" s="192"/>
      <c r="AZ85" s="192"/>
      <c r="BA85" s="192"/>
      <c r="BB85" s="192"/>
      <c r="BC85" s="192"/>
      <c r="BD85" s="192"/>
    </row>
    <row r="86" spans="1:66">
      <c r="A86" s="188" t="s">
        <v>80</v>
      </c>
      <c r="B86" s="188" t="s">
        <v>99</v>
      </c>
      <c r="C86" s="192"/>
      <c r="D86" s="192"/>
      <c r="E86" s="192"/>
      <c r="F86" s="192"/>
      <c r="G86" s="192"/>
      <c r="H86" s="192"/>
      <c r="I86" s="192"/>
      <c r="J86" s="192"/>
      <c r="K86" s="192"/>
      <c r="L86" s="192"/>
      <c r="M86" s="192"/>
      <c r="N86" s="192"/>
      <c r="O86" s="192"/>
      <c r="P86" s="192"/>
      <c r="Q86" s="192"/>
      <c r="R86" s="192"/>
      <c r="S86" s="192"/>
      <c r="T86" s="192"/>
      <c r="U86" s="192"/>
      <c r="V86" s="192"/>
      <c r="W86" s="192"/>
      <c r="X86" s="192"/>
      <c r="Y86" s="192"/>
      <c r="Z86" s="192"/>
      <c r="AA86" s="192"/>
      <c r="AB86" s="192"/>
      <c r="AC86" s="192"/>
      <c r="AD86" s="192"/>
      <c r="AE86" s="192"/>
      <c r="AF86" s="192"/>
      <c r="AG86" s="192"/>
      <c r="AH86" s="192"/>
      <c r="AI86" s="192"/>
      <c r="AJ86" s="192"/>
      <c r="AK86" s="192"/>
      <c r="AL86" s="192"/>
      <c r="AM86" s="192"/>
      <c r="AN86" s="192"/>
      <c r="AO86" s="192"/>
      <c r="AP86" s="192"/>
      <c r="AQ86" s="192"/>
      <c r="AR86" s="192"/>
      <c r="AS86" s="192"/>
      <c r="AT86" s="192"/>
      <c r="AU86" s="192"/>
      <c r="AV86" s="192"/>
      <c r="AW86" s="192"/>
      <c r="AX86" s="192"/>
      <c r="AY86" s="192"/>
      <c r="AZ86" s="192"/>
      <c r="BA86" s="192"/>
      <c r="BB86" s="192"/>
      <c r="BC86" s="192"/>
      <c r="BD86" s="192"/>
    </row>
    <row r="87" spans="1:66">
      <c r="A87" s="188" t="s">
        <v>81</v>
      </c>
      <c r="B87" s="188" t="s">
        <v>100</v>
      </c>
      <c r="C87" s="192"/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92"/>
      <c r="P87" s="192"/>
      <c r="Q87" s="192"/>
      <c r="R87" s="192"/>
      <c r="S87" s="192"/>
      <c r="T87" s="192"/>
      <c r="U87" s="192"/>
      <c r="V87" s="192"/>
      <c r="W87" s="192"/>
      <c r="X87" s="192"/>
      <c r="Y87" s="192"/>
      <c r="Z87" s="192"/>
      <c r="AA87" s="192"/>
      <c r="AB87" s="192"/>
      <c r="AC87" s="192"/>
      <c r="AD87" s="192"/>
      <c r="AE87" s="192"/>
      <c r="AF87" s="192"/>
      <c r="AG87" s="192"/>
      <c r="AH87" s="192"/>
      <c r="AI87" s="192"/>
      <c r="AJ87" s="192"/>
      <c r="AK87" s="192"/>
      <c r="AL87" s="192"/>
      <c r="AM87" s="192"/>
      <c r="AN87" s="192"/>
      <c r="AO87" s="192"/>
      <c r="AP87" s="192"/>
      <c r="AQ87" s="192"/>
      <c r="AR87" s="192"/>
      <c r="AS87" s="192"/>
      <c r="AT87" s="192"/>
      <c r="AU87" s="192"/>
      <c r="AV87" s="192"/>
      <c r="AW87" s="192"/>
      <c r="AX87" s="192"/>
      <c r="AY87" s="192"/>
      <c r="AZ87" s="192"/>
      <c r="BA87" s="192"/>
      <c r="BB87" s="192"/>
      <c r="BC87" s="192"/>
      <c r="BD87" s="192"/>
    </row>
    <row r="88" spans="1:66">
      <c r="A88" s="192"/>
      <c r="B88" s="192"/>
      <c r="C88" s="192"/>
      <c r="D88" s="192"/>
      <c r="E88" s="192"/>
      <c r="F88" s="192"/>
      <c r="G88" s="192"/>
      <c r="H88" s="192"/>
      <c r="I88" s="192"/>
      <c r="J88" s="192"/>
      <c r="K88" s="192"/>
      <c r="L88" s="192"/>
      <c r="M88" s="192"/>
      <c r="N88" s="192"/>
      <c r="O88" s="192"/>
      <c r="P88" s="192"/>
      <c r="Q88" s="192"/>
      <c r="R88" s="192"/>
      <c r="S88" s="192"/>
      <c r="T88" s="192"/>
      <c r="U88" s="192"/>
      <c r="V88" s="192"/>
      <c r="W88" s="192"/>
      <c r="X88" s="192"/>
      <c r="Y88" s="192"/>
      <c r="Z88" s="192"/>
      <c r="AA88" s="192"/>
      <c r="AB88" s="192"/>
      <c r="AC88" s="192"/>
      <c r="AD88" s="192"/>
      <c r="AE88" s="192"/>
      <c r="AF88" s="192"/>
      <c r="AG88" s="192"/>
      <c r="AH88" s="192"/>
      <c r="AI88" s="192"/>
      <c r="AJ88" s="192"/>
      <c r="AK88" s="192"/>
      <c r="AL88" s="192"/>
      <c r="AM88" s="192"/>
      <c r="AN88" s="192"/>
      <c r="AO88" s="192"/>
      <c r="AP88" s="192"/>
      <c r="AQ88" s="192"/>
      <c r="AR88" s="192"/>
      <c r="AS88" s="192"/>
      <c r="AT88" s="192"/>
      <c r="AU88" s="192"/>
      <c r="AV88" s="192"/>
      <c r="AW88" s="192"/>
      <c r="AX88" s="192"/>
      <c r="AY88" s="192"/>
      <c r="AZ88" s="192"/>
      <c r="BA88" s="192"/>
      <c r="BB88" s="192"/>
      <c r="BC88" s="192"/>
      <c r="BD88" s="192"/>
    </row>
    <row r="89" spans="1:66">
      <c r="A89" s="192"/>
      <c r="B89" s="192"/>
      <c r="C89" s="192"/>
      <c r="D89" s="192"/>
      <c r="E89" s="192"/>
      <c r="F89" s="192"/>
      <c r="G89" s="192"/>
      <c r="H89" s="192"/>
      <c r="I89" s="192"/>
      <c r="J89" s="192"/>
      <c r="K89" s="192"/>
      <c r="L89" s="192"/>
      <c r="M89" s="192"/>
      <c r="N89" s="192"/>
      <c r="O89" s="192"/>
      <c r="P89" s="192"/>
      <c r="Q89" s="192"/>
      <c r="R89" s="192"/>
      <c r="S89" s="192"/>
      <c r="T89" s="192"/>
      <c r="U89" s="192"/>
      <c r="V89" s="192"/>
      <c r="W89" s="192"/>
      <c r="X89" s="192"/>
      <c r="Y89" s="192"/>
      <c r="Z89" s="192"/>
      <c r="AA89" s="192"/>
      <c r="AB89" s="192"/>
      <c r="AC89" s="192"/>
      <c r="AD89" s="192"/>
      <c r="AE89" s="192"/>
      <c r="AF89" s="192"/>
      <c r="AG89" s="192"/>
      <c r="AH89" s="192"/>
      <c r="AI89" s="192"/>
      <c r="AJ89" s="192"/>
      <c r="AK89" s="192"/>
      <c r="AL89" s="192"/>
      <c r="AM89" s="192"/>
      <c r="AN89" s="192"/>
      <c r="AO89" s="192"/>
      <c r="AP89" s="192"/>
      <c r="AQ89" s="192"/>
      <c r="AR89" s="192"/>
      <c r="AS89" s="192"/>
      <c r="AT89" s="192"/>
      <c r="AU89" s="192"/>
      <c r="AV89" s="192"/>
      <c r="AW89" s="192"/>
      <c r="AX89" s="192"/>
      <c r="AY89" s="192"/>
      <c r="AZ89" s="192"/>
      <c r="BA89" s="192"/>
      <c r="BB89" s="192"/>
      <c r="BC89" s="192"/>
      <c r="BD89" s="192"/>
    </row>
    <row r="90" spans="1:66">
      <c r="A90" s="192"/>
      <c r="B90" s="192"/>
      <c r="C90" s="192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2"/>
      <c r="O90" s="192"/>
      <c r="P90" s="192"/>
      <c r="Q90" s="192"/>
      <c r="R90" s="192"/>
      <c r="S90" s="192"/>
      <c r="T90" s="192"/>
      <c r="U90" s="192"/>
      <c r="V90" s="192"/>
      <c r="W90" s="192"/>
      <c r="X90" s="192"/>
      <c r="Y90" s="192"/>
      <c r="Z90" s="192"/>
      <c r="AA90" s="192"/>
      <c r="AB90" s="192"/>
      <c r="AC90" s="192"/>
      <c r="AD90" s="192"/>
      <c r="AE90" s="192"/>
      <c r="AF90" s="192"/>
      <c r="AG90" s="192"/>
      <c r="AH90" s="192"/>
      <c r="AI90" s="192"/>
      <c r="AJ90" s="192"/>
      <c r="AK90" s="192"/>
      <c r="AL90" s="192"/>
      <c r="AM90" s="192"/>
      <c r="AN90" s="192"/>
      <c r="AO90" s="192"/>
      <c r="AP90" s="192"/>
      <c r="AQ90" s="192"/>
      <c r="AR90" s="192"/>
      <c r="AS90" s="192"/>
      <c r="AT90" s="192"/>
      <c r="AU90" s="192"/>
      <c r="AV90" s="192"/>
      <c r="AW90" s="192"/>
      <c r="AX90" s="192"/>
      <c r="AY90" s="192"/>
      <c r="AZ90" s="192"/>
      <c r="BA90" s="192"/>
      <c r="BB90" s="192"/>
      <c r="BC90" s="192"/>
      <c r="BD90" s="192"/>
    </row>
    <row r="91" spans="1:66">
      <c r="A91" s="192"/>
      <c r="B91" s="192"/>
      <c r="C91" s="192"/>
      <c r="D91" s="192"/>
      <c r="E91" s="192"/>
      <c r="F91" s="192"/>
      <c r="G91" s="192"/>
      <c r="H91" s="192"/>
      <c r="I91" s="192"/>
      <c r="J91" s="192"/>
      <c r="K91" s="192"/>
      <c r="L91" s="192"/>
      <c r="M91" s="192"/>
      <c r="N91" s="192"/>
      <c r="O91" s="192"/>
      <c r="P91" s="192"/>
      <c r="Q91" s="192"/>
      <c r="R91" s="192"/>
      <c r="S91" s="192"/>
      <c r="T91" s="192"/>
      <c r="U91" s="192"/>
      <c r="V91" s="192"/>
      <c r="W91" s="192"/>
      <c r="X91" s="192"/>
      <c r="Y91" s="192"/>
      <c r="Z91" s="192"/>
      <c r="AA91" s="192"/>
      <c r="AB91" s="192"/>
      <c r="AC91" s="192"/>
      <c r="AD91" s="192"/>
      <c r="AE91" s="192"/>
      <c r="AF91" s="192"/>
      <c r="AG91" s="192"/>
      <c r="AH91" s="192"/>
      <c r="AI91" s="192"/>
      <c r="AJ91" s="192"/>
      <c r="AK91" s="192"/>
      <c r="AL91" s="192"/>
      <c r="AM91" s="192"/>
      <c r="AN91" s="192"/>
      <c r="AO91" s="192"/>
      <c r="AP91" s="192"/>
      <c r="AQ91" s="192"/>
      <c r="AR91" s="192"/>
      <c r="AS91" s="192"/>
      <c r="AT91" s="192"/>
      <c r="AU91" s="192"/>
      <c r="AV91" s="192"/>
      <c r="AW91" s="192"/>
      <c r="AX91" s="192"/>
      <c r="AY91" s="192"/>
      <c r="AZ91" s="192"/>
      <c r="BA91" s="192"/>
      <c r="BB91" s="192"/>
      <c r="BC91" s="192"/>
      <c r="BD91" s="192"/>
    </row>
    <row r="92" spans="1:66">
      <c r="A92" s="192"/>
      <c r="B92" s="192"/>
      <c r="C92" s="192"/>
      <c r="D92" s="192"/>
      <c r="E92" s="192"/>
      <c r="F92" s="192"/>
      <c r="G92" s="192"/>
      <c r="H92" s="192"/>
      <c r="I92" s="192"/>
      <c r="J92" s="192"/>
      <c r="K92" s="192"/>
      <c r="L92" s="192"/>
      <c r="M92" s="192"/>
      <c r="N92" s="192"/>
      <c r="O92" s="192"/>
      <c r="P92" s="192"/>
      <c r="Q92" s="192"/>
      <c r="R92" s="192"/>
      <c r="S92" s="192"/>
      <c r="T92" s="192"/>
      <c r="U92" s="192"/>
      <c r="V92" s="192"/>
      <c r="W92" s="192"/>
      <c r="X92" s="192"/>
      <c r="Y92" s="192"/>
      <c r="Z92" s="192"/>
      <c r="AA92" s="192"/>
      <c r="AB92" s="192"/>
      <c r="AC92" s="192"/>
      <c r="AD92" s="192"/>
      <c r="AE92" s="192"/>
      <c r="AF92" s="192"/>
      <c r="AG92" s="192"/>
      <c r="AH92" s="192"/>
      <c r="AI92" s="192"/>
      <c r="AJ92" s="192"/>
      <c r="AK92" s="192"/>
      <c r="AL92" s="192"/>
      <c r="AM92" s="192"/>
      <c r="AN92" s="192"/>
      <c r="AO92" s="192"/>
      <c r="AP92" s="192"/>
      <c r="AQ92" s="192"/>
      <c r="AR92" s="192"/>
      <c r="AS92" s="192"/>
      <c r="AT92" s="192"/>
      <c r="AU92" s="192"/>
      <c r="AV92" s="192"/>
      <c r="AW92" s="192"/>
      <c r="AX92" s="192"/>
      <c r="AY92" s="192"/>
      <c r="AZ92" s="192"/>
      <c r="BA92" s="192"/>
      <c r="BB92" s="192"/>
      <c r="BC92" s="192"/>
      <c r="BD92" s="192"/>
    </row>
    <row r="93" spans="1:66">
      <c r="A93" s="192"/>
      <c r="B93" s="192"/>
      <c r="C93" s="192"/>
      <c r="D93" s="192"/>
      <c r="E93" s="192"/>
      <c r="F93" s="192"/>
      <c r="G93" s="192"/>
      <c r="H93" s="192"/>
      <c r="I93" s="192"/>
      <c r="J93" s="192"/>
      <c r="K93" s="192"/>
      <c r="L93" s="192"/>
      <c r="M93" s="192"/>
      <c r="N93" s="192"/>
      <c r="O93" s="192"/>
      <c r="P93" s="192"/>
      <c r="Q93" s="192"/>
      <c r="R93" s="192"/>
      <c r="S93" s="192"/>
      <c r="T93" s="192"/>
      <c r="U93" s="192"/>
      <c r="V93" s="192"/>
      <c r="W93" s="192"/>
      <c r="X93" s="192"/>
      <c r="Y93" s="192"/>
      <c r="Z93" s="192"/>
      <c r="AA93" s="192"/>
      <c r="AB93" s="192"/>
      <c r="AC93" s="192"/>
      <c r="AD93" s="192"/>
      <c r="AE93" s="192"/>
      <c r="AF93" s="192"/>
      <c r="AG93" s="192"/>
      <c r="AH93" s="192"/>
      <c r="AI93" s="192"/>
      <c r="AJ93" s="192"/>
      <c r="AK93" s="192"/>
      <c r="AL93" s="192"/>
      <c r="AM93" s="192"/>
      <c r="AN93" s="192"/>
      <c r="AO93" s="192"/>
      <c r="AP93" s="192"/>
      <c r="AQ93" s="192"/>
      <c r="AR93" s="192"/>
      <c r="AS93" s="192"/>
      <c r="AT93" s="192"/>
      <c r="AU93" s="192"/>
      <c r="AV93" s="192"/>
      <c r="AW93" s="192"/>
      <c r="AX93" s="192"/>
      <c r="AY93" s="192"/>
      <c r="AZ93" s="192"/>
      <c r="BA93" s="192"/>
      <c r="BB93" s="192"/>
      <c r="BC93" s="192"/>
      <c r="BD93" s="192"/>
    </row>
    <row r="94" spans="1:66">
      <c r="A94" s="192"/>
      <c r="B94" s="192"/>
      <c r="C94" s="192"/>
      <c r="D94" s="192"/>
      <c r="E94" s="192"/>
      <c r="F94" s="192"/>
      <c r="G94" s="192"/>
      <c r="H94" s="192"/>
      <c r="I94" s="192"/>
      <c r="J94" s="192"/>
      <c r="K94" s="192"/>
      <c r="L94" s="192"/>
      <c r="M94" s="192"/>
      <c r="N94" s="192"/>
      <c r="O94" s="192"/>
      <c r="P94" s="192"/>
      <c r="Q94" s="192"/>
      <c r="R94" s="192"/>
      <c r="S94" s="192"/>
      <c r="T94" s="192"/>
      <c r="U94" s="192"/>
      <c r="V94" s="192"/>
      <c r="W94" s="192"/>
      <c r="X94" s="192"/>
      <c r="Y94" s="192"/>
      <c r="Z94" s="192"/>
      <c r="AA94" s="192"/>
      <c r="AB94" s="192"/>
      <c r="AC94" s="192"/>
      <c r="AD94" s="192"/>
      <c r="AE94" s="192"/>
      <c r="AF94" s="192"/>
      <c r="AG94" s="192"/>
      <c r="AH94" s="192"/>
      <c r="AI94" s="192"/>
      <c r="AJ94" s="192"/>
      <c r="AK94" s="192"/>
      <c r="AL94" s="192"/>
      <c r="AM94" s="192"/>
      <c r="AN94" s="192"/>
      <c r="AO94" s="192"/>
      <c r="AP94" s="192"/>
      <c r="AQ94" s="192"/>
      <c r="AR94" s="192"/>
      <c r="AS94" s="192"/>
      <c r="AT94" s="192"/>
      <c r="AU94" s="192"/>
      <c r="AV94" s="192"/>
      <c r="AW94" s="192"/>
      <c r="AX94" s="192"/>
      <c r="AY94" s="192"/>
      <c r="AZ94" s="192"/>
      <c r="BA94" s="192"/>
      <c r="BB94" s="192"/>
      <c r="BC94" s="192"/>
      <c r="BD94" s="192"/>
    </row>
    <row r="95" spans="1:66">
      <c r="A95" s="192"/>
      <c r="B95" s="192"/>
      <c r="C95" s="192"/>
      <c r="D95" s="192"/>
      <c r="E95" s="192"/>
      <c r="F95" s="192"/>
      <c r="G95" s="192"/>
      <c r="H95" s="192"/>
      <c r="I95" s="192"/>
      <c r="J95" s="192"/>
      <c r="K95" s="192"/>
      <c r="L95" s="192"/>
      <c r="M95" s="192"/>
      <c r="N95" s="192"/>
      <c r="O95" s="192"/>
      <c r="P95" s="192"/>
      <c r="Q95" s="192"/>
      <c r="R95" s="192"/>
      <c r="S95" s="192"/>
      <c r="T95" s="192"/>
      <c r="U95" s="192"/>
      <c r="V95" s="192"/>
      <c r="W95" s="192"/>
      <c r="X95" s="192"/>
      <c r="Y95" s="192"/>
      <c r="Z95" s="192"/>
      <c r="AA95" s="192"/>
      <c r="AB95" s="192"/>
      <c r="AC95" s="192"/>
      <c r="AD95" s="192"/>
      <c r="AE95" s="192"/>
      <c r="AF95" s="192"/>
      <c r="AG95" s="192"/>
      <c r="AH95" s="192"/>
      <c r="AI95" s="192"/>
      <c r="AJ95" s="192"/>
      <c r="AK95" s="192"/>
      <c r="AL95" s="192"/>
      <c r="AM95" s="192"/>
      <c r="AN95" s="192"/>
      <c r="AO95" s="192"/>
      <c r="AP95" s="192"/>
      <c r="AQ95" s="192"/>
      <c r="AR95" s="192"/>
      <c r="AS95" s="192"/>
      <c r="AT95" s="192"/>
      <c r="AU95" s="192"/>
      <c r="AV95" s="192"/>
      <c r="AW95" s="192"/>
      <c r="AX95" s="192"/>
      <c r="AY95" s="192"/>
      <c r="AZ95" s="192"/>
      <c r="BA95" s="192"/>
      <c r="BB95" s="192"/>
      <c r="BC95" s="192"/>
      <c r="BD95" s="192"/>
    </row>
    <row r="96" spans="1:66">
      <c r="A96" s="192"/>
      <c r="B96" s="192"/>
      <c r="C96" s="192"/>
      <c r="D96" s="192"/>
      <c r="E96" s="192"/>
      <c r="F96" s="192"/>
      <c r="G96" s="192"/>
      <c r="H96" s="192"/>
      <c r="I96" s="192"/>
      <c r="J96" s="192"/>
      <c r="K96" s="192"/>
      <c r="L96" s="192"/>
      <c r="M96" s="192"/>
      <c r="N96" s="192"/>
      <c r="O96" s="192"/>
      <c r="P96" s="192"/>
      <c r="Q96" s="192"/>
      <c r="R96" s="192"/>
      <c r="S96" s="192"/>
      <c r="T96" s="192"/>
      <c r="U96" s="192"/>
      <c r="V96" s="192"/>
      <c r="W96" s="192"/>
      <c r="X96" s="192"/>
      <c r="Y96" s="192"/>
      <c r="Z96" s="192"/>
      <c r="AA96" s="192"/>
      <c r="AB96" s="192"/>
      <c r="AC96" s="192"/>
      <c r="AD96" s="192"/>
      <c r="AE96" s="192"/>
      <c r="AF96" s="192"/>
      <c r="AG96" s="192"/>
      <c r="AH96" s="192"/>
      <c r="AI96" s="192"/>
      <c r="AJ96" s="192"/>
      <c r="AK96" s="192"/>
      <c r="AL96" s="192"/>
      <c r="AM96" s="192"/>
      <c r="AN96" s="192"/>
      <c r="AO96" s="192"/>
      <c r="AP96" s="192"/>
      <c r="AQ96" s="192"/>
      <c r="AR96" s="192"/>
      <c r="AS96" s="192"/>
      <c r="AT96" s="192"/>
      <c r="AU96" s="192"/>
      <c r="AV96" s="192"/>
      <c r="AW96" s="192"/>
      <c r="AX96" s="192"/>
      <c r="AY96" s="192"/>
      <c r="AZ96" s="192"/>
      <c r="BA96" s="192"/>
      <c r="BB96" s="192"/>
      <c r="BC96" s="192"/>
      <c r="BD96" s="192"/>
    </row>
    <row r="97" spans="1:56">
      <c r="A97" s="192"/>
      <c r="B97" s="192"/>
      <c r="C97" s="192"/>
      <c r="D97" s="192"/>
      <c r="E97" s="192"/>
      <c r="F97" s="192"/>
      <c r="G97" s="192"/>
      <c r="H97" s="192"/>
      <c r="I97" s="192"/>
      <c r="J97" s="192"/>
      <c r="K97" s="192"/>
      <c r="L97" s="192"/>
      <c r="M97" s="192"/>
      <c r="N97" s="192"/>
      <c r="O97" s="192"/>
      <c r="P97" s="192"/>
      <c r="Q97" s="192"/>
      <c r="R97" s="192"/>
      <c r="S97" s="192"/>
      <c r="T97" s="192"/>
      <c r="U97" s="192"/>
      <c r="V97" s="192"/>
      <c r="W97" s="192"/>
      <c r="X97" s="192"/>
      <c r="Y97" s="192"/>
      <c r="Z97" s="192"/>
      <c r="AA97" s="192"/>
      <c r="AB97" s="192"/>
      <c r="AC97" s="192"/>
      <c r="AD97" s="192"/>
      <c r="AE97" s="192"/>
      <c r="AF97" s="192"/>
      <c r="AG97" s="192"/>
      <c r="AH97" s="192"/>
      <c r="AI97" s="192"/>
      <c r="AJ97" s="192"/>
      <c r="AK97" s="192"/>
      <c r="AL97" s="192"/>
      <c r="AM97" s="192"/>
      <c r="AN97" s="192"/>
      <c r="AO97" s="192"/>
      <c r="AP97" s="192"/>
      <c r="AQ97" s="192"/>
      <c r="AR97" s="192"/>
      <c r="AS97" s="192"/>
      <c r="AT97" s="192"/>
      <c r="AU97" s="192"/>
      <c r="AV97" s="192"/>
      <c r="AW97" s="192"/>
      <c r="AX97" s="192"/>
      <c r="AY97" s="192"/>
      <c r="AZ97" s="192"/>
      <c r="BA97" s="192"/>
      <c r="BB97" s="192"/>
      <c r="BC97" s="192"/>
      <c r="BD97" s="192"/>
    </row>
    <row r="98" spans="1:56">
      <c r="A98" s="192"/>
      <c r="B98" s="192"/>
      <c r="C98" s="192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192"/>
      <c r="O98" s="192"/>
      <c r="P98" s="192"/>
      <c r="Q98" s="192"/>
      <c r="R98" s="192"/>
      <c r="S98" s="192"/>
      <c r="T98" s="192"/>
      <c r="U98" s="192"/>
      <c r="V98" s="192"/>
      <c r="W98" s="192"/>
      <c r="X98" s="192"/>
      <c r="Y98" s="192"/>
      <c r="Z98" s="192"/>
      <c r="AA98" s="192"/>
      <c r="AB98" s="192"/>
      <c r="AC98" s="192"/>
      <c r="AD98" s="192"/>
      <c r="AE98" s="192"/>
      <c r="AF98" s="192"/>
      <c r="AG98" s="192"/>
      <c r="AH98" s="192"/>
      <c r="AI98" s="192"/>
      <c r="AJ98" s="192"/>
      <c r="AK98" s="192"/>
      <c r="AL98" s="192"/>
      <c r="AM98" s="192"/>
      <c r="AN98" s="192"/>
      <c r="AO98" s="192"/>
      <c r="AP98" s="192"/>
      <c r="AQ98" s="192"/>
      <c r="AR98" s="192"/>
      <c r="AS98" s="192"/>
      <c r="AT98" s="192"/>
      <c r="AU98" s="192"/>
      <c r="AV98" s="192"/>
      <c r="AW98" s="192"/>
      <c r="AX98" s="192"/>
      <c r="AY98" s="192"/>
      <c r="AZ98" s="192"/>
      <c r="BA98" s="192"/>
      <c r="BB98" s="192"/>
      <c r="BC98" s="192"/>
      <c r="BD98" s="192"/>
    </row>
    <row r="99" spans="1:56">
      <c r="A99" s="192"/>
      <c r="B99" s="192"/>
      <c r="C99" s="192"/>
      <c r="D99" s="192"/>
      <c r="E99" s="192"/>
      <c r="F99" s="192"/>
      <c r="G99" s="192"/>
      <c r="H99" s="192"/>
      <c r="I99" s="192"/>
      <c r="J99" s="192"/>
      <c r="K99" s="192"/>
      <c r="L99" s="192"/>
      <c r="M99" s="192"/>
      <c r="N99" s="192"/>
      <c r="O99" s="192"/>
      <c r="P99" s="192"/>
      <c r="Q99" s="192"/>
      <c r="R99" s="192"/>
      <c r="S99" s="192"/>
      <c r="T99" s="192"/>
      <c r="U99" s="192"/>
      <c r="V99" s="192"/>
      <c r="W99" s="192"/>
      <c r="X99" s="192"/>
      <c r="Y99" s="192"/>
      <c r="Z99" s="192"/>
      <c r="AA99" s="192"/>
      <c r="AB99" s="192"/>
      <c r="AC99" s="192"/>
      <c r="AD99" s="192"/>
      <c r="AE99" s="192"/>
      <c r="AF99" s="192"/>
      <c r="AG99" s="192"/>
      <c r="AH99" s="192"/>
      <c r="AI99" s="192"/>
      <c r="AJ99" s="192"/>
      <c r="AK99" s="192"/>
      <c r="AL99" s="192"/>
      <c r="AM99" s="192"/>
      <c r="AN99" s="192"/>
      <c r="AO99" s="192"/>
      <c r="AP99" s="192"/>
      <c r="AQ99" s="192"/>
      <c r="AR99" s="192"/>
      <c r="AS99" s="192"/>
      <c r="AT99" s="192"/>
      <c r="AU99" s="192"/>
      <c r="AV99" s="192"/>
      <c r="AW99" s="192"/>
      <c r="AX99" s="192"/>
      <c r="AY99" s="192"/>
      <c r="AZ99" s="192"/>
      <c r="BA99" s="192"/>
      <c r="BB99" s="192"/>
      <c r="BC99" s="192"/>
      <c r="BD99" s="192"/>
    </row>
    <row r="100" spans="1:56">
      <c r="A100" s="192"/>
      <c r="B100" s="192"/>
      <c r="C100" s="192"/>
      <c r="D100" s="192"/>
      <c r="E100" s="192"/>
      <c r="F100" s="192"/>
      <c r="G100" s="192"/>
      <c r="H100" s="192"/>
      <c r="I100" s="192"/>
      <c r="J100" s="192"/>
      <c r="K100" s="192"/>
      <c r="L100" s="192"/>
      <c r="M100" s="192"/>
      <c r="N100" s="192"/>
      <c r="O100" s="192"/>
      <c r="P100" s="192"/>
      <c r="Q100" s="192"/>
      <c r="R100" s="192"/>
      <c r="S100" s="192"/>
      <c r="T100" s="192"/>
      <c r="U100" s="192"/>
      <c r="V100" s="192"/>
      <c r="W100" s="192"/>
      <c r="X100" s="192"/>
      <c r="Y100" s="192"/>
      <c r="Z100" s="192"/>
      <c r="AA100" s="192"/>
      <c r="AB100" s="192"/>
      <c r="AC100" s="192"/>
      <c r="AD100" s="192"/>
      <c r="AE100" s="192"/>
      <c r="AF100" s="192"/>
      <c r="AG100" s="192"/>
      <c r="AH100" s="192"/>
      <c r="AI100" s="192"/>
      <c r="AJ100" s="192"/>
      <c r="AK100" s="192"/>
      <c r="AL100" s="192"/>
      <c r="AM100" s="192"/>
      <c r="AN100" s="192"/>
      <c r="AO100" s="192"/>
      <c r="AP100" s="192"/>
      <c r="AQ100" s="192"/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92"/>
      <c r="BC100" s="192"/>
      <c r="BD100" s="192"/>
    </row>
    <row r="101" spans="1:56">
      <c r="A101" s="192"/>
      <c r="B101" s="192"/>
      <c r="C101" s="192"/>
      <c r="D101" s="192"/>
      <c r="E101" s="192"/>
      <c r="F101" s="192"/>
      <c r="G101" s="192"/>
      <c r="H101" s="192"/>
      <c r="I101" s="192"/>
      <c r="J101" s="192"/>
      <c r="K101" s="192"/>
      <c r="L101" s="192"/>
      <c r="M101" s="192"/>
      <c r="N101" s="192"/>
      <c r="O101" s="192"/>
      <c r="P101" s="192"/>
      <c r="Q101" s="192"/>
      <c r="R101" s="192"/>
      <c r="S101" s="192"/>
      <c r="T101" s="192"/>
      <c r="U101" s="192"/>
      <c r="V101" s="192"/>
      <c r="W101" s="192"/>
      <c r="X101" s="192"/>
      <c r="Y101" s="192"/>
      <c r="Z101" s="192"/>
      <c r="AA101" s="192"/>
      <c r="AB101" s="192"/>
      <c r="AC101" s="192"/>
      <c r="AD101" s="192"/>
      <c r="AE101" s="192"/>
      <c r="AF101" s="192"/>
      <c r="AG101" s="192"/>
      <c r="AH101" s="192"/>
      <c r="AI101" s="192"/>
      <c r="AJ101" s="192"/>
      <c r="AK101" s="192"/>
      <c r="AL101" s="192"/>
      <c r="AM101" s="192"/>
      <c r="AN101" s="192"/>
      <c r="AO101" s="192"/>
      <c r="AP101" s="192"/>
      <c r="AQ101" s="192"/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92"/>
      <c r="BC101" s="192"/>
      <c r="BD101" s="192"/>
    </row>
    <row r="102" spans="1:56">
      <c r="A102" s="192"/>
      <c r="B102" s="192"/>
      <c r="C102" s="192"/>
      <c r="D102" s="192"/>
      <c r="E102" s="192"/>
      <c r="F102" s="192"/>
      <c r="G102" s="192"/>
      <c r="H102" s="192"/>
      <c r="I102" s="192"/>
      <c r="J102" s="192"/>
      <c r="K102" s="192"/>
      <c r="L102" s="192"/>
      <c r="M102" s="192"/>
      <c r="N102" s="192"/>
      <c r="O102" s="192"/>
      <c r="P102" s="192"/>
      <c r="Q102" s="192"/>
      <c r="R102" s="192"/>
      <c r="S102" s="192"/>
      <c r="T102" s="192"/>
      <c r="U102" s="192"/>
      <c r="V102" s="192"/>
      <c r="W102" s="192"/>
      <c r="X102" s="192"/>
      <c r="Y102" s="192"/>
      <c r="Z102" s="192"/>
      <c r="AA102" s="192"/>
      <c r="AB102" s="192"/>
      <c r="AC102" s="192"/>
      <c r="AD102" s="192"/>
      <c r="AE102" s="192"/>
      <c r="AF102" s="192"/>
      <c r="AG102" s="192"/>
      <c r="AH102" s="192"/>
      <c r="AI102" s="192"/>
      <c r="AJ102" s="192"/>
      <c r="AK102" s="192"/>
      <c r="AL102" s="192"/>
      <c r="AM102" s="192"/>
      <c r="AN102" s="192"/>
      <c r="AO102" s="192"/>
      <c r="AP102" s="192"/>
      <c r="AQ102" s="192"/>
      <c r="AR102" s="192"/>
      <c r="AS102" s="192"/>
      <c r="AT102" s="192"/>
      <c r="AU102" s="192"/>
      <c r="AV102" s="192"/>
      <c r="AW102" s="192"/>
      <c r="AX102" s="192"/>
      <c r="AY102" s="192"/>
      <c r="AZ102" s="192"/>
      <c r="BA102" s="192"/>
      <c r="BB102" s="192"/>
      <c r="BC102" s="192"/>
      <c r="BD102" s="192"/>
    </row>
    <row r="103" spans="1:56">
      <c r="A103" s="192"/>
      <c r="B103" s="192"/>
      <c r="C103" s="192"/>
      <c r="D103" s="192"/>
      <c r="E103" s="192"/>
      <c r="F103" s="192"/>
      <c r="G103" s="192"/>
      <c r="H103" s="192"/>
      <c r="I103" s="192"/>
      <c r="J103" s="192"/>
      <c r="K103" s="192"/>
      <c r="L103" s="192"/>
      <c r="M103" s="192"/>
      <c r="N103" s="192"/>
      <c r="O103" s="192"/>
      <c r="P103" s="192"/>
      <c r="Q103" s="192"/>
      <c r="R103" s="192"/>
      <c r="S103" s="192"/>
      <c r="T103" s="192"/>
      <c r="U103" s="192"/>
      <c r="V103" s="192"/>
      <c r="W103" s="192"/>
      <c r="X103" s="192"/>
      <c r="Y103" s="192"/>
      <c r="Z103" s="192"/>
      <c r="AA103" s="192"/>
      <c r="AB103" s="192"/>
      <c r="AC103" s="192"/>
      <c r="AD103" s="192"/>
      <c r="AE103" s="192"/>
      <c r="AF103" s="192"/>
      <c r="AG103" s="192"/>
      <c r="AH103" s="192"/>
      <c r="AI103" s="192"/>
      <c r="AJ103" s="192"/>
      <c r="AK103" s="192"/>
      <c r="AL103" s="192"/>
      <c r="AM103" s="192"/>
      <c r="AN103" s="192"/>
      <c r="AO103" s="192"/>
      <c r="AP103" s="192"/>
      <c r="AQ103" s="192"/>
      <c r="AR103" s="192"/>
      <c r="AS103" s="192"/>
      <c r="AT103" s="192"/>
      <c r="AU103" s="192"/>
      <c r="AV103" s="192"/>
      <c r="AW103" s="192"/>
      <c r="AX103" s="192"/>
      <c r="AY103" s="192"/>
      <c r="AZ103" s="192"/>
      <c r="BA103" s="192"/>
      <c r="BB103" s="192"/>
      <c r="BC103" s="192"/>
      <c r="BD103" s="192"/>
    </row>
    <row r="104" spans="1:56">
      <c r="A104" s="192"/>
      <c r="B104" s="192"/>
      <c r="C104" s="192"/>
      <c r="D104" s="192"/>
      <c r="E104" s="192"/>
      <c r="F104" s="192"/>
      <c r="G104" s="192"/>
      <c r="H104" s="192"/>
      <c r="I104" s="192"/>
      <c r="J104" s="192"/>
      <c r="K104" s="192"/>
      <c r="L104" s="192"/>
      <c r="M104" s="192"/>
      <c r="N104" s="192"/>
      <c r="O104" s="192"/>
      <c r="P104" s="192"/>
      <c r="Q104" s="192"/>
      <c r="R104" s="192"/>
      <c r="S104" s="192"/>
      <c r="T104" s="192"/>
      <c r="U104" s="192"/>
      <c r="V104" s="192"/>
      <c r="W104" s="192"/>
      <c r="X104" s="192"/>
      <c r="Y104" s="192"/>
      <c r="Z104" s="192"/>
      <c r="AA104" s="192"/>
      <c r="AB104" s="192"/>
      <c r="AC104" s="192"/>
      <c r="AD104" s="192"/>
      <c r="AE104" s="192"/>
      <c r="AF104" s="192"/>
      <c r="AG104" s="192"/>
      <c r="AH104" s="192"/>
      <c r="AI104" s="192"/>
      <c r="AJ104" s="192"/>
      <c r="AK104" s="192"/>
      <c r="AL104" s="192"/>
      <c r="AM104" s="192"/>
      <c r="AN104" s="192"/>
      <c r="AO104" s="192"/>
      <c r="AP104" s="192"/>
      <c r="AQ104" s="192"/>
      <c r="AR104" s="192"/>
      <c r="AS104" s="192"/>
      <c r="AT104" s="192"/>
      <c r="AU104" s="192"/>
      <c r="AV104" s="192"/>
      <c r="AW104" s="192"/>
      <c r="AX104" s="192"/>
      <c r="AY104" s="192"/>
      <c r="AZ104" s="192"/>
      <c r="BA104" s="192"/>
      <c r="BB104" s="192"/>
      <c r="BC104" s="192"/>
      <c r="BD104" s="192"/>
    </row>
    <row r="105" spans="1:56">
      <c r="A105" s="192"/>
      <c r="B105" s="192"/>
      <c r="C105" s="192"/>
      <c r="D105" s="192"/>
      <c r="E105" s="192"/>
      <c r="F105" s="192"/>
      <c r="G105" s="192"/>
      <c r="H105" s="192"/>
      <c r="I105" s="192"/>
      <c r="J105" s="192"/>
      <c r="K105" s="192"/>
      <c r="L105" s="192"/>
      <c r="M105" s="192"/>
      <c r="N105" s="192"/>
      <c r="O105" s="192"/>
      <c r="P105" s="192"/>
      <c r="Q105" s="192"/>
      <c r="R105" s="192"/>
      <c r="S105" s="192"/>
      <c r="T105" s="192"/>
      <c r="U105" s="192"/>
      <c r="V105" s="192"/>
      <c r="W105" s="192"/>
      <c r="X105" s="192"/>
      <c r="Y105" s="192"/>
      <c r="Z105" s="192"/>
      <c r="AA105" s="192"/>
      <c r="AB105" s="192"/>
      <c r="AC105" s="192"/>
      <c r="AD105" s="192"/>
      <c r="AE105" s="192"/>
      <c r="AF105" s="192"/>
      <c r="AG105" s="192"/>
      <c r="AH105" s="192"/>
      <c r="AI105" s="192"/>
      <c r="AJ105" s="192"/>
      <c r="AK105" s="192"/>
      <c r="AL105" s="192"/>
      <c r="AM105" s="192"/>
      <c r="AN105" s="192"/>
      <c r="AO105" s="192"/>
      <c r="AP105" s="192"/>
      <c r="AQ105" s="192"/>
      <c r="AR105" s="192"/>
      <c r="AS105" s="192"/>
      <c r="AT105" s="192"/>
      <c r="AU105" s="192"/>
      <c r="AV105" s="192"/>
      <c r="AW105" s="192"/>
      <c r="AX105" s="192"/>
      <c r="AY105" s="192"/>
      <c r="AZ105" s="192"/>
      <c r="BA105" s="192"/>
      <c r="BB105" s="192"/>
      <c r="BC105" s="192"/>
      <c r="BD105" s="192"/>
    </row>
    <row r="106" spans="1:56">
      <c r="A106" s="192"/>
      <c r="B106" s="192"/>
      <c r="C106" s="192"/>
      <c r="D106" s="192"/>
      <c r="E106" s="192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  <c r="P106" s="192"/>
      <c r="Q106" s="192"/>
      <c r="R106" s="192"/>
      <c r="S106" s="192"/>
      <c r="T106" s="192"/>
      <c r="U106" s="192"/>
      <c r="V106" s="192"/>
      <c r="W106" s="192"/>
      <c r="X106" s="192"/>
      <c r="Y106" s="192"/>
      <c r="Z106" s="192"/>
      <c r="AA106" s="192"/>
      <c r="AB106" s="192"/>
      <c r="AC106" s="192"/>
      <c r="AD106" s="192"/>
      <c r="AE106" s="192"/>
      <c r="AF106" s="192"/>
      <c r="AG106" s="192"/>
      <c r="AH106" s="192"/>
      <c r="AI106" s="192"/>
      <c r="AJ106" s="192"/>
      <c r="AK106" s="192"/>
      <c r="AL106" s="192"/>
      <c r="AM106" s="192"/>
      <c r="AN106" s="192"/>
      <c r="AO106" s="192"/>
      <c r="AP106" s="192"/>
      <c r="AQ106" s="192"/>
      <c r="AR106" s="192"/>
      <c r="AS106" s="192"/>
      <c r="AT106" s="192"/>
      <c r="AU106" s="192"/>
      <c r="AV106" s="192"/>
      <c r="AW106" s="192"/>
      <c r="AX106" s="192"/>
      <c r="AY106" s="192"/>
      <c r="AZ106" s="192"/>
      <c r="BA106" s="192"/>
      <c r="BB106" s="192"/>
      <c r="BC106" s="192"/>
      <c r="BD106" s="192"/>
    </row>
    <row r="107" spans="1:56">
      <c r="A107" s="192"/>
      <c r="B107" s="192"/>
      <c r="C107" s="192"/>
      <c r="D107" s="192"/>
      <c r="E107" s="192"/>
      <c r="F107" s="192"/>
      <c r="G107" s="192"/>
      <c r="H107" s="192"/>
      <c r="I107" s="192"/>
      <c r="J107" s="192"/>
      <c r="K107" s="192"/>
      <c r="L107" s="192"/>
      <c r="M107" s="192"/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92"/>
      <c r="Y107" s="192"/>
      <c r="Z107" s="192"/>
      <c r="AA107" s="192"/>
      <c r="AB107" s="192"/>
      <c r="AC107" s="192"/>
      <c r="AD107" s="192"/>
      <c r="AE107" s="192"/>
      <c r="AF107" s="192"/>
      <c r="AG107" s="192"/>
      <c r="AH107" s="192"/>
      <c r="AI107" s="192"/>
      <c r="AJ107" s="192"/>
      <c r="AK107" s="192"/>
      <c r="AL107" s="192"/>
      <c r="AM107" s="192"/>
      <c r="AN107" s="192"/>
      <c r="AO107" s="192"/>
      <c r="AP107" s="192"/>
      <c r="AQ107" s="192"/>
      <c r="AR107" s="192"/>
      <c r="AS107" s="192"/>
      <c r="AT107" s="192"/>
      <c r="AU107" s="192"/>
      <c r="AV107" s="192"/>
      <c r="AW107" s="192"/>
      <c r="AX107" s="192"/>
      <c r="AY107" s="192"/>
      <c r="AZ107" s="192"/>
      <c r="BA107" s="192"/>
      <c r="BB107" s="192"/>
      <c r="BC107" s="192"/>
      <c r="BD107" s="192"/>
    </row>
    <row r="108" spans="1:56">
      <c r="A108" s="192"/>
      <c r="B108" s="192"/>
      <c r="C108" s="192"/>
      <c r="D108" s="192"/>
      <c r="E108" s="192"/>
      <c r="F108" s="192"/>
      <c r="G108" s="192"/>
      <c r="H108" s="192"/>
      <c r="I108" s="192"/>
      <c r="J108" s="192"/>
      <c r="K108" s="192"/>
      <c r="L108" s="192"/>
      <c r="M108" s="192"/>
      <c r="N108" s="192"/>
      <c r="O108" s="192"/>
      <c r="P108" s="192"/>
      <c r="Q108" s="192"/>
      <c r="R108" s="192"/>
      <c r="S108" s="192"/>
      <c r="T108" s="192"/>
      <c r="U108" s="192"/>
      <c r="V108" s="192"/>
      <c r="W108" s="192"/>
      <c r="X108" s="192"/>
      <c r="Y108" s="192"/>
      <c r="Z108" s="192"/>
      <c r="AA108" s="192"/>
    </row>
    <row r="109" spans="1:56">
      <c r="A109" s="192"/>
      <c r="B109" s="192"/>
      <c r="C109" s="192"/>
      <c r="D109" s="192"/>
      <c r="E109" s="192"/>
      <c r="F109" s="192"/>
      <c r="G109" s="192"/>
      <c r="H109" s="192"/>
      <c r="I109" s="192"/>
      <c r="J109" s="192"/>
      <c r="K109" s="192"/>
      <c r="L109" s="192"/>
      <c r="M109" s="192"/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  <c r="X109" s="192"/>
      <c r="Y109" s="192"/>
      <c r="Z109" s="192"/>
      <c r="AA109" s="192"/>
    </row>
    <row r="110" spans="1:56">
      <c r="A110" s="192"/>
      <c r="B110" s="192"/>
      <c r="C110" s="192"/>
      <c r="D110" s="192"/>
      <c r="E110" s="192"/>
      <c r="F110" s="192"/>
      <c r="G110" s="192"/>
      <c r="H110" s="192"/>
      <c r="I110" s="192"/>
      <c r="J110" s="192"/>
      <c r="K110" s="192"/>
      <c r="L110" s="192"/>
      <c r="M110" s="192"/>
      <c r="N110" s="192"/>
      <c r="O110" s="192"/>
      <c r="P110" s="192"/>
      <c r="Q110" s="192"/>
      <c r="R110" s="192"/>
      <c r="S110" s="192"/>
      <c r="T110" s="192"/>
      <c r="U110" s="192"/>
      <c r="V110" s="192"/>
      <c r="W110" s="192"/>
      <c r="X110" s="192"/>
      <c r="Y110" s="192"/>
      <c r="Z110" s="192"/>
      <c r="AA110" s="192"/>
    </row>
    <row r="111" spans="1:56">
      <c r="A111" s="192"/>
      <c r="B111" s="192"/>
      <c r="C111" s="192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2"/>
      <c r="O111" s="192"/>
      <c r="P111" s="192"/>
      <c r="Q111" s="192"/>
      <c r="R111" s="192"/>
      <c r="S111" s="192"/>
      <c r="T111" s="192"/>
      <c r="U111" s="192"/>
      <c r="V111" s="192"/>
      <c r="W111" s="192"/>
      <c r="X111" s="192"/>
      <c r="Y111" s="192"/>
      <c r="Z111" s="192"/>
      <c r="AA111" s="192"/>
    </row>
    <row r="112" spans="1:56">
      <c r="A112" s="192"/>
      <c r="B112" s="192"/>
      <c r="C112" s="192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2"/>
      <c r="O112" s="192"/>
      <c r="P112" s="192"/>
      <c r="Q112" s="192"/>
      <c r="R112" s="192"/>
      <c r="S112" s="192"/>
      <c r="T112" s="192"/>
      <c r="U112" s="192"/>
      <c r="V112" s="192"/>
      <c r="W112" s="192"/>
      <c r="X112" s="192"/>
      <c r="Y112" s="192"/>
      <c r="Z112" s="192"/>
      <c r="AA112" s="192"/>
    </row>
    <row r="113" spans="1:27">
      <c r="A113" s="192"/>
      <c r="B113" s="192"/>
      <c r="C113" s="192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2"/>
      <c r="O113" s="192"/>
      <c r="P113" s="192"/>
      <c r="Q113" s="192"/>
      <c r="R113" s="192"/>
      <c r="S113" s="192"/>
      <c r="T113" s="192"/>
      <c r="U113" s="192"/>
      <c r="V113" s="192"/>
      <c r="W113" s="192"/>
      <c r="X113" s="192"/>
      <c r="Y113" s="192"/>
      <c r="Z113" s="192"/>
      <c r="AA113" s="192"/>
    </row>
    <row r="114" spans="1:27">
      <c r="A114" s="192"/>
      <c r="B114" s="192"/>
      <c r="C114" s="192"/>
      <c r="D114" s="192"/>
      <c r="E114" s="192"/>
      <c r="F114" s="192"/>
      <c r="G114" s="192"/>
      <c r="H114" s="192"/>
      <c r="I114" s="192"/>
      <c r="J114" s="192"/>
      <c r="K114" s="192"/>
      <c r="L114" s="192"/>
      <c r="M114" s="192"/>
      <c r="N114" s="192"/>
      <c r="O114" s="192"/>
      <c r="P114" s="192"/>
      <c r="Q114" s="192"/>
      <c r="R114" s="192"/>
      <c r="S114" s="192"/>
      <c r="T114" s="192"/>
      <c r="U114" s="192"/>
      <c r="V114" s="192"/>
      <c r="W114" s="192"/>
      <c r="X114" s="192"/>
      <c r="Y114" s="192"/>
      <c r="Z114" s="192"/>
      <c r="AA114" s="192"/>
    </row>
    <row r="115" spans="1:27">
      <c r="A115" s="192"/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  <c r="AA115" s="192"/>
    </row>
    <row r="116" spans="1:27">
      <c r="A116" s="192"/>
      <c r="B116" s="192"/>
      <c r="C116" s="192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  <c r="U116" s="192"/>
      <c r="V116" s="192"/>
      <c r="W116" s="192"/>
      <c r="X116" s="192"/>
      <c r="Y116" s="192"/>
      <c r="Z116" s="192"/>
      <c r="AA116" s="192"/>
    </row>
    <row r="117" spans="1:27">
      <c r="A117" s="192"/>
      <c r="B117" s="192"/>
      <c r="C117" s="192"/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2"/>
      <c r="U117" s="192"/>
      <c r="V117" s="192"/>
      <c r="W117" s="192"/>
      <c r="X117" s="192"/>
      <c r="Y117" s="192"/>
      <c r="Z117" s="192"/>
      <c r="AA117" s="192"/>
    </row>
    <row r="118" spans="1:27">
      <c r="A118" s="192"/>
      <c r="B118" s="192"/>
      <c r="C118" s="192"/>
      <c r="D118" s="192"/>
      <c r="E118" s="192"/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2"/>
      <c r="X118" s="192"/>
      <c r="Y118" s="192"/>
      <c r="Z118" s="192"/>
      <c r="AA118" s="192"/>
    </row>
    <row r="119" spans="1:27">
      <c r="A119" s="192"/>
      <c r="B119" s="192"/>
      <c r="C119" s="192"/>
      <c r="D119" s="192"/>
      <c r="E119" s="192"/>
      <c r="F119" s="192"/>
      <c r="G119" s="192"/>
      <c r="H119" s="192"/>
      <c r="I119" s="192"/>
      <c r="J119" s="192"/>
      <c r="K119" s="192"/>
      <c r="L119" s="192"/>
      <c r="M119" s="192"/>
      <c r="N119" s="192"/>
      <c r="O119" s="192"/>
      <c r="P119" s="192"/>
      <c r="Q119" s="192"/>
      <c r="R119" s="192"/>
      <c r="S119" s="192"/>
      <c r="T119" s="192"/>
      <c r="U119" s="192"/>
      <c r="V119" s="192"/>
      <c r="W119" s="192"/>
      <c r="X119" s="192"/>
      <c r="Y119" s="192"/>
      <c r="Z119" s="192"/>
      <c r="AA119" s="192"/>
    </row>
    <row r="120" spans="1:27">
      <c r="A120" s="192"/>
      <c r="B120" s="192"/>
      <c r="C120" s="192"/>
      <c r="D120" s="192"/>
      <c r="E120" s="192"/>
      <c r="F120" s="192"/>
      <c r="G120" s="192"/>
      <c r="H120" s="192"/>
      <c r="I120" s="192"/>
      <c r="J120" s="192"/>
      <c r="K120" s="192"/>
      <c r="L120" s="192"/>
      <c r="M120" s="192"/>
      <c r="N120" s="192"/>
      <c r="O120" s="192"/>
      <c r="P120" s="192"/>
      <c r="Q120" s="192"/>
      <c r="R120" s="192"/>
      <c r="S120" s="192"/>
      <c r="T120" s="192"/>
      <c r="U120" s="192"/>
      <c r="V120" s="192"/>
      <c r="W120" s="192"/>
      <c r="X120" s="192"/>
      <c r="Y120" s="192"/>
      <c r="Z120" s="192"/>
      <c r="AA120" s="192"/>
    </row>
    <row r="121" spans="1:27">
      <c r="A121" s="192"/>
      <c r="B121" s="192"/>
      <c r="C121" s="192"/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192"/>
      <c r="AA121" s="192"/>
    </row>
  </sheetData>
  <mergeCells count="5">
    <mergeCell ref="I14:J15"/>
    <mergeCell ref="A2:C2"/>
    <mergeCell ref="A4:C4"/>
    <mergeCell ref="A6:B6"/>
    <mergeCell ref="A8:B8"/>
  </mergeCells>
  <printOptions horizontalCentered="1"/>
  <pageMargins left="0.19685039370078741" right="0.19685039370078741" top="0.98425196850393704" bottom="0.23622047244094491" header="0.31496062992125984" footer="0.31496062992125984"/>
  <pageSetup paperSize="5" scale="75" orientation="landscape" r:id="rId1"/>
  <headerFooter>
    <oddHeader>&amp;C&amp;"Times New Roman,Bold"Government of Guam 
Fiscal Year 2026, Quarter 3
Agency Staffing Pattern</oddHeader>
  </headerFooter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7">
    <pageSetUpPr fitToPage="1"/>
  </sheetPr>
  <dimension ref="A1:BV121"/>
  <sheetViews>
    <sheetView view="pageBreakPreview" zoomScaleNormal="100" zoomScaleSheetLayoutView="100" workbookViewId="0">
      <selection activeCell="I17" sqref="I17:J17"/>
    </sheetView>
  </sheetViews>
  <sheetFormatPr defaultColWidth="8.77734375" defaultRowHeight="11.25"/>
  <cols>
    <col min="1" max="1" width="2.77734375" style="193" customWidth="1"/>
    <col min="2" max="2" width="5.77734375" style="193" customWidth="1"/>
    <col min="3" max="3" width="18.77734375" style="193" customWidth="1"/>
    <col min="4" max="4" width="24.109375" style="193" customWidth="1"/>
    <col min="5" max="5" width="8" style="193" customWidth="1"/>
    <col min="6" max="6" width="8.21875" style="193" customWidth="1"/>
    <col min="7" max="7" width="8.77734375" style="193" customWidth="1"/>
    <col min="8" max="8" width="8.109375" style="193" customWidth="1"/>
    <col min="9" max="9" width="9.44140625" style="193" customWidth="1"/>
    <col min="10" max="10" width="6.77734375" style="193" customWidth="1"/>
    <col min="11" max="11" width="7.6640625" style="193" customWidth="1"/>
    <col min="12" max="12" width="11.77734375" style="193" customWidth="1"/>
    <col min="13" max="14" width="8.6640625" style="193" customWidth="1"/>
    <col min="15" max="15" width="8" style="193" customWidth="1"/>
    <col min="16" max="16" width="6.77734375" style="193" customWidth="1"/>
    <col min="17" max="20" width="8.77734375" style="193" customWidth="1"/>
    <col min="21" max="16384" width="8.77734375" style="193"/>
  </cols>
  <sheetData>
    <row r="1" spans="1:74" ht="15.75">
      <c r="A1" s="188"/>
      <c r="B1" s="188"/>
      <c r="C1" s="188"/>
      <c r="D1" s="188"/>
      <c r="E1" s="188"/>
      <c r="F1" s="189" t="s">
        <v>0</v>
      </c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90" t="s">
        <v>0</v>
      </c>
      <c r="T1" s="188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191"/>
      <c r="BB1" s="191"/>
      <c r="BC1" s="191"/>
      <c r="BD1" s="191"/>
      <c r="BE1" s="192"/>
      <c r="BF1" s="192"/>
      <c r="BG1" s="192"/>
      <c r="BH1" s="192"/>
      <c r="BI1" s="192"/>
      <c r="BJ1" s="192"/>
      <c r="BK1" s="192"/>
      <c r="BL1" s="192"/>
      <c r="BM1" s="192"/>
      <c r="BN1" s="192"/>
      <c r="BO1" s="192"/>
      <c r="BP1" s="192"/>
      <c r="BQ1" s="192"/>
      <c r="BR1" s="192"/>
      <c r="BS1" s="192"/>
      <c r="BT1" s="192"/>
      <c r="BU1" s="192"/>
      <c r="BV1" s="192"/>
    </row>
    <row r="2" spans="1:74" ht="12.75">
      <c r="A2" s="408" t="s">
        <v>1</v>
      </c>
      <c r="B2" s="408"/>
      <c r="C2" s="408"/>
      <c r="D2" s="194" t="s">
        <v>2</v>
      </c>
      <c r="E2" s="188"/>
      <c r="F2" s="190" t="s">
        <v>0</v>
      </c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1"/>
      <c r="AR2" s="191"/>
      <c r="AS2" s="191"/>
      <c r="AT2" s="191"/>
      <c r="AU2" s="191"/>
      <c r="AV2" s="191"/>
      <c r="AW2" s="191"/>
      <c r="AX2" s="191"/>
      <c r="AY2" s="191"/>
      <c r="AZ2" s="191"/>
      <c r="BA2" s="191"/>
      <c r="BB2" s="191"/>
      <c r="BC2" s="191"/>
      <c r="BD2" s="191"/>
      <c r="BE2" s="192"/>
      <c r="BF2" s="192"/>
      <c r="BG2" s="192"/>
      <c r="BH2" s="192"/>
      <c r="BI2" s="192"/>
      <c r="BJ2" s="192"/>
      <c r="BK2" s="192"/>
      <c r="BL2" s="192"/>
      <c r="BM2" s="192"/>
      <c r="BN2" s="192"/>
      <c r="BO2" s="192"/>
      <c r="BP2" s="192"/>
      <c r="BQ2" s="192"/>
      <c r="BR2" s="192"/>
      <c r="BS2" s="192"/>
      <c r="BT2" s="192"/>
      <c r="BU2" s="192"/>
      <c r="BV2" s="192"/>
    </row>
    <row r="3" spans="1:74" ht="12.75">
      <c r="A3" s="194"/>
      <c r="B3" s="194"/>
      <c r="C3" s="194"/>
      <c r="D3" s="194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91"/>
      <c r="AU3" s="191"/>
      <c r="AV3" s="191"/>
      <c r="AW3" s="191"/>
      <c r="AX3" s="191"/>
      <c r="AY3" s="191"/>
      <c r="AZ3" s="191"/>
      <c r="BA3" s="191"/>
      <c r="BB3" s="191"/>
      <c r="BC3" s="191"/>
      <c r="BD3" s="191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/>
      <c r="BV3" s="192"/>
    </row>
    <row r="4" spans="1:74" ht="12.75">
      <c r="A4" s="408" t="s">
        <v>3</v>
      </c>
      <c r="B4" s="408"/>
      <c r="C4" s="408"/>
      <c r="D4" s="194" t="s">
        <v>4</v>
      </c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  <c r="AX4" s="191"/>
      <c r="AY4" s="191"/>
      <c r="AZ4" s="191"/>
      <c r="BA4" s="191"/>
      <c r="BB4" s="191"/>
      <c r="BC4" s="191"/>
      <c r="BD4" s="191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/>
      <c r="BT4" s="192"/>
      <c r="BU4" s="192"/>
      <c r="BV4" s="192"/>
    </row>
    <row r="5" spans="1:74" ht="12.75">
      <c r="A5" s="194"/>
      <c r="B5" s="194"/>
      <c r="C5" s="194"/>
      <c r="D5" s="194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  <c r="AH5" s="191"/>
      <c r="AI5" s="191"/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  <c r="AW5" s="191"/>
      <c r="AX5" s="191"/>
      <c r="AY5" s="191"/>
      <c r="AZ5" s="191"/>
      <c r="BA5" s="191"/>
      <c r="BB5" s="191"/>
      <c r="BC5" s="191"/>
      <c r="BD5" s="191"/>
      <c r="BE5" s="192"/>
      <c r="BF5" s="192"/>
      <c r="BG5" s="192"/>
      <c r="BH5" s="192"/>
      <c r="BI5" s="192"/>
      <c r="BJ5" s="192"/>
      <c r="BK5" s="192"/>
      <c r="BL5" s="192"/>
      <c r="BM5" s="192"/>
      <c r="BN5" s="192"/>
      <c r="BO5" s="192"/>
      <c r="BP5" s="192"/>
      <c r="BQ5" s="192"/>
      <c r="BR5" s="192"/>
      <c r="BS5" s="192"/>
      <c r="BT5" s="192"/>
      <c r="BU5" s="192"/>
      <c r="BV5" s="192"/>
    </row>
    <row r="6" spans="1:74" ht="12.75">
      <c r="A6" s="408" t="s">
        <v>5</v>
      </c>
      <c r="B6" s="408"/>
      <c r="C6" s="194"/>
      <c r="D6" s="194" t="s">
        <v>229</v>
      </c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91"/>
      <c r="AR6" s="191"/>
      <c r="AS6" s="191"/>
      <c r="AT6" s="191"/>
      <c r="AU6" s="191"/>
      <c r="AV6" s="191"/>
      <c r="AW6" s="191"/>
      <c r="AX6" s="191"/>
      <c r="AY6" s="191"/>
      <c r="AZ6" s="191"/>
      <c r="BA6" s="191"/>
      <c r="BB6" s="191"/>
      <c r="BC6" s="191"/>
      <c r="BD6" s="191"/>
      <c r="BE6" s="192"/>
      <c r="BF6" s="192"/>
      <c r="BG6" s="192"/>
      <c r="BH6" s="192"/>
      <c r="BI6" s="192"/>
      <c r="BJ6" s="192"/>
      <c r="BK6" s="192"/>
      <c r="BL6" s="192"/>
      <c r="BM6" s="192"/>
      <c r="BN6" s="192"/>
      <c r="BO6" s="192"/>
      <c r="BP6" s="192"/>
      <c r="BQ6" s="192"/>
      <c r="BR6" s="192"/>
      <c r="BS6" s="192"/>
      <c r="BT6" s="192"/>
      <c r="BU6" s="192"/>
      <c r="BV6" s="192"/>
    </row>
    <row r="7" spans="1:74" ht="12.75">
      <c r="A7" s="194"/>
      <c r="B7" s="194"/>
      <c r="C7" s="194"/>
      <c r="D7" s="194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2"/>
      <c r="BF7" s="192"/>
      <c r="BG7" s="192"/>
      <c r="BH7" s="192"/>
      <c r="BI7" s="192"/>
      <c r="BJ7" s="192"/>
      <c r="BK7" s="192"/>
      <c r="BL7" s="192"/>
      <c r="BM7" s="192"/>
      <c r="BN7" s="192"/>
      <c r="BO7" s="192"/>
      <c r="BP7" s="192"/>
      <c r="BQ7" s="192"/>
      <c r="BR7" s="192"/>
      <c r="BS7" s="192"/>
      <c r="BT7" s="192"/>
      <c r="BU7" s="192"/>
      <c r="BV7" s="192"/>
    </row>
    <row r="8" spans="1:74" ht="12.75">
      <c r="A8" s="408" t="s">
        <v>7</v>
      </c>
      <c r="B8" s="408"/>
      <c r="D8" s="194" t="s">
        <v>223</v>
      </c>
      <c r="E8" s="195"/>
      <c r="F8" s="188"/>
      <c r="G8" s="236" t="s">
        <v>230</v>
      </c>
      <c r="H8" s="188"/>
      <c r="I8" s="188"/>
      <c r="J8" s="188"/>
      <c r="K8" s="188"/>
      <c r="L8" s="5"/>
      <c r="M8" s="5"/>
      <c r="N8" s="5"/>
      <c r="O8" s="5"/>
      <c r="P8" s="5"/>
      <c r="Q8" s="5"/>
      <c r="R8" s="5"/>
      <c r="S8" s="5"/>
      <c r="T8" s="188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2"/>
      <c r="BF8" s="192"/>
      <c r="BG8" s="192"/>
      <c r="BH8" s="192"/>
      <c r="BI8" s="192"/>
      <c r="BJ8" s="192"/>
      <c r="BK8" s="192"/>
      <c r="BL8" s="192"/>
      <c r="BM8" s="192"/>
      <c r="BN8" s="192"/>
      <c r="BO8" s="192"/>
      <c r="BP8" s="192"/>
      <c r="BQ8" s="192"/>
      <c r="BR8" s="192"/>
      <c r="BS8" s="192"/>
      <c r="BT8" s="192"/>
      <c r="BU8" s="192"/>
      <c r="BV8" s="192"/>
    </row>
    <row r="9" spans="1:74" ht="15">
      <c r="A9" s="188"/>
      <c r="B9" s="188"/>
      <c r="C9" s="188"/>
      <c r="D9" s="188"/>
      <c r="E9" s="188"/>
      <c r="F9" s="196"/>
      <c r="G9" s="196"/>
      <c r="H9" s="196"/>
      <c r="I9" s="196"/>
      <c r="J9" s="196"/>
      <c r="K9" s="188"/>
      <c r="L9" s="188" t="s">
        <v>0</v>
      </c>
      <c r="M9" s="188"/>
      <c r="N9" s="188"/>
      <c r="O9" s="188"/>
      <c r="P9" s="188"/>
      <c r="Q9" s="196"/>
      <c r="R9" s="196"/>
      <c r="S9" s="188"/>
      <c r="T9" s="188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91"/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2"/>
      <c r="BF9" s="192"/>
      <c r="BG9" s="192"/>
      <c r="BH9" s="192"/>
      <c r="BI9" s="192"/>
      <c r="BJ9" s="192"/>
      <c r="BK9" s="192"/>
      <c r="BL9" s="192"/>
      <c r="BM9" s="192"/>
      <c r="BN9" s="192"/>
      <c r="BO9" s="192"/>
      <c r="BP9" s="192"/>
      <c r="BQ9" s="192"/>
      <c r="BR9" s="192"/>
      <c r="BS9" s="192"/>
      <c r="BT9" s="192"/>
      <c r="BU9" s="192"/>
      <c r="BV9" s="192"/>
    </row>
    <row r="10" spans="1:74" ht="15.75" thickBot="1">
      <c r="A10" s="188"/>
      <c r="B10" s="188"/>
      <c r="C10" s="188"/>
      <c r="D10" s="188"/>
      <c r="E10" s="188"/>
      <c r="F10" s="196"/>
      <c r="G10" s="196"/>
      <c r="H10" s="196"/>
      <c r="I10" s="196"/>
      <c r="J10" s="196"/>
      <c r="K10" s="188"/>
      <c r="L10" s="188"/>
      <c r="M10" s="188"/>
      <c r="N10" s="188"/>
      <c r="O10" s="188"/>
      <c r="P10" s="188"/>
      <c r="Q10" s="196"/>
      <c r="R10" s="196"/>
      <c r="S10" s="188"/>
      <c r="T10" s="188"/>
      <c r="U10" s="191"/>
      <c r="V10" s="191"/>
      <c r="W10" s="191"/>
      <c r="X10" s="191"/>
      <c r="Y10" s="191"/>
      <c r="Z10" s="191"/>
      <c r="AA10" s="191"/>
      <c r="AB10" s="191"/>
      <c r="AC10" s="191"/>
      <c r="AD10" s="191"/>
      <c r="AE10" s="191"/>
      <c r="AF10" s="191"/>
      <c r="AG10" s="191"/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2"/>
      <c r="BF10" s="192"/>
      <c r="BG10" s="192"/>
      <c r="BH10" s="192"/>
      <c r="BI10" s="192"/>
      <c r="BJ10" s="192"/>
      <c r="BK10" s="192"/>
      <c r="BL10" s="192"/>
      <c r="BM10" s="192"/>
      <c r="BN10" s="192"/>
      <c r="BO10" s="192"/>
      <c r="BP10" s="192"/>
      <c r="BQ10" s="192"/>
      <c r="BR10" s="192"/>
      <c r="BS10" s="192"/>
      <c r="BT10" s="192"/>
      <c r="BU10" s="192"/>
      <c r="BV10" s="192"/>
    </row>
    <row r="11" spans="1:74" ht="12.75" thickTop="1" thickBot="1">
      <c r="A11" s="188"/>
      <c r="B11" s="37" t="s">
        <v>10</v>
      </c>
      <c r="C11" s="38"/>
      <c r="D11" s="38"/>
      <c r="E11" s="38"/>
      <c r="F11" s="38"/>
      <c r="G11" s="38"/>
      <c r="H11" s="38"/>
      <c r="I11" s="38"/>
      <c r="J11" s="39"/>
      <c r="K11" s="188"/>
      <c r="L11" s="188"/>
      <c r="M11" s="188"/>
      <c r="N11" s="188"/>
      <c r="O11" s="188"/>
      <c r="P11" s="188"/>
      <c r="Q11" s="37" t="s">
        <v>10</v>
      </c>
      <c r="R11" s="39"/>
      <c r="S11" s="188"/>
      <c r="T11" s="188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2"/>
      <c r="BF11" s="192"/>
      <c r="BG11" s="192"/>
      <c r="BH11" s="192"/>
      <c r="BI11" s="192"/>
      <c r="BJ11" s="192"/>
      <c r="BK11" s="192"/>
      <c r="BL11" s="192"/>
      <c r="BM11" s="192"/>
      <c r="BN11" s="192"/>
      <c r="BO11" s="192"/>
      <c r="BP11" s="192"/>
      <c r="BQ11" s="192"/>
      <c r="BR11" s="192"/>
      <c r="BS11" s="192"/>
      <c r="BT11" s="192"/>
      <c r="BU11" s="192"/>
      <c r="BV11" s="192"/>
    </row>
    <row r="12" spans="1:74" ht="12" thickTop="1">
      <c r="A12" s="188"/>
      <c r="B12" s="197"/>
      <c r="C12" s="188"/>
      <c r="D12" s="188"/>
      <c r="E12" s="188"/>
      <c r="F12" s="188"/>
      <c r="G12" s="188"/>
      <c r="H12" s="188"/>
      <c r="I12" s="188"/>
      <c r="J12" s="198"/>
      <c r="K12" s="188"/>
      <c r="L12" s="188"/>
      <c r="M12" s="188"/>
      <c r="N12" s="188"/>
      <c r="O12" s="188"/>
      <c r="P12" s="188"/>
      <c r="Q12" s="197"/>
      <c r="R12" s="198"/>
      <c r="S12" s="188"/>
      <c r="T12" s="188"/>
      <c r="U12" s="191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  <c r="AF12" s="191"/>
      <c r="AG12" s="191"/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2"/>
      <c r="BF12" s="192"/>
      <c r="BG12" s="192"/>
      <c r="BH12" s="192"/>
      <c r="BI12" s="192"/>
      <c r="BJ12" s="192"/>
      <c r="BK12" s="192"/>
      <c r="BL12" s="192"/>
      <c r="BM12" s="192"/>
      <c r="BN12" s="192"/>
      <c r="BO12" s="192"/>
      <c r="BP12" s="192"/>
      <c r="BQ12" s="192"/>
      <c r="BR12" s="192"/>
      <c r="BS12" s="192"/>
      <c r="BT12" s="192"/>
      <c r="BU12" s="192"/>
      <c r="BV12" s="192"/>
    </row>
    <row r="13" spans="1:74">
      <c r="A13" s="188"/>
      <c r="B13" s="22" t="s">
        <v>11</v>
      </c>
      <c r="C13" s="30" t="s">
        <v>12</v>
      </c>
      <c r="D13" s="4" t="s">
        <v>13</v>
      </c>
      <c r="E13" s="30" t="s">
        <v>14</v>
      </c>
      <c r="F13" s="4" t="s">
        <v>15</v>
      </c>
      <c r="G13" s="18" t="s">
        <v>16</v>
      </c>
      <c r="H13" s="18" t="s">
        <v>17</v>
      </c>
      <c r="I13" s="18" t="s">
        <v>18</v>
      </c>
      <c r="J13" s="40" t="s">
        <v>19</v>
      </c>
      <c r="K13" s="30" t="s">
        <v>20</v>
      </c>
      <c r="L13" s="30" t="s">
        <v>21</v>
      </c>
      <c r="M13" s="4" t="s">
        <v>22</v>
      </c>
      <c r="N13" s="4" t="s">
        <v>23</v>
      </c>
      <c r="O13" s="4" t="s">
        <v>24</v>
      </c>
      <c r="P13" s="4" t="s">
        <v>25</v>
      </c>
      <c r="Q13" s="31" t="s">
        <v>26</v>
      </c>
      <c r="R13" s="40" t="s">
        <v>27</v>
      </c>
      <c r="S13" s="31" t="s">
        <v>28</v>
      </c>
      <c r="T13" s="8" t="s">
        <v>29</v>
      </c>
      <c r="U13" s="8"/>
      <c r="V13" s="191"/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2"/>
      <c r="BF13" s="192"/>
      <c r="BG13" s="192"/>
      <c r="BH13" s="192"/>
      <c r="BI13" s="192"/>
      <c r="BJ13" s="192"/>
      <c r="BK13" s="192"/>
      <c r="BL13" s="192"/>
      <c r="BM13" s="192"/>
      <c r="BN13" s="192"/>
      <c r="BO13" s="192"/>
      <c r="BP13" s="192"/>
      <c r="BQ13" s="192"/>
      <c r="BR13" s="192"/>
      <c r="BS13" s="192"/>
      <c r="BT13" s="192"/>
      <c r="BU13" s="192"/>
      <c r="BV13" s="192"/>
    </row>
    <row r="14" spans="1:74">
      <c r="A14" s="286"/>
      <c r="B14" s="287" t="s">
        <v>0</v>
      </c>
      <c r="C14" s="199"/>
      <c r="D14" s="288" t="s">
        <v>0</v>
      </c>
      <c r="E14" s="288" t="s">
        <v>0</v>
      </c>
      <c r="F14" s="288" t="s">
        <v>0</v>
      </c>
      <c r="G14" s="24"/>
      <c r="H14" s="24" t="s">
        <v>0</v>
      </c>
      <c r="I14" s="409" t="s">
        <v>30</v>
      </c>
      <c r="J14" s="410"/>
      <c r="K14" s="289" t="s">
        <v>0</v>
      </c>
      <c r="L14" s="286"/>
      <c r="M14" s="289"/>
      <c r="N14" s="289"/>
      <c r="O14" s="289" t="s">
        <v>31</v>
      </c>
      <c r="P14" s="289"/>
      <c r="Q14" s="290"/>
      <c r="R14" s="291"/>
      <c r="S14" s="292"/>
      <c r="T14" s="292"/>
      <c r="U14" s="35"/>
      <c r="V14" s="35"/>
      <c r="W14" s="35"/>
      <c r="X14" s="191"/>
      <c r="Y14" s="191"/>
      <c r="Z14" s="191"/>
      <c r="AA14" s="191"/>
      <c r="AB14" s="191"/>
      <c r="AC14" s="191"/>
      <c r="AD14" s="191"/>
      <c r="AE14" s="191"/>
      <c r="AF14" s="191"/>
      <c r="AG14" s="191"/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2"/>
      <c r="BF14" s="192"/>
      <c r="BG14" s="192"/>
      <c r="BH14" s="192"/>
      <c r="BI14" s="192"/>
      <c r="BJ14" s="192"/>
      <c r="BK14" s="192"/>
      <c r="BL14" s="192"/>
      <c r="BM14" s="192"/>
      <c r="BN14" s="192"/>
      <c r="BO14" s="192"/>
      <c r="BP14" s="192"/>
      <c r="BQ14" s="192"/>
      <c r="BR14" s="192"/>
      <c r="BS14" s="192"/>
      <c r="BT14" s="192"/>
      <c r="BU14" s="192"/>
      <c r="BV14" s="192"/>
    </row>
    <row r="15" spans="1:74">
      <c r="A15" s="10"/>
      <c r="B15" s="23" t="s">
        <v>32</v>
      </c>
      <c r="C15" s="24" t="s">
        <v>32</v>
      </c>
      <c r="D15" s="24" t="s">
        <v>33</v>
      </c>
      <c r="E15" s="24" t="s">
        <v>126</v>
      </c>
      <c r="F15" s="24" t="s">
        <v>0</v>
      </c>
      <c r="G15" s="24"/>
      <c r="H15" s="24" t="s">
        <v>0</v>
      </c>
      <c r="I15" s="411"/>
      <c r="J15" s="412"/>
      <c r="K15" s="11" t="s">
        <v>35</v>
      </c>
      <c r="L15" s="293" t="s">
        <v>36</v>
      </c>
      <c r="M15" s="293" t="s">
        <v>37</v>
      </c>
      <c r="N15" s="293" t="s">
        <v>38</v>
      </c>
      <c r="O15" s="293" t="s">
        <v>39</v>
      </c>
      <c r="P15" s="286" t="s">
        <v>40</v>
      </c>
      <c r="Q15" s="287" t="s">
        <v>41</v>
      </c>
      <c r="R15" s="32" t="s">
        <v>42</v>
      </c>
      <c r="S15" s="292" t="s">
        <v>43</v>
      </c>
      <c r="T15" s="12" t="s">
        <v>44</v>
      </c>
      <c r="U15" s="35"/>
      <c r="V15" s="35"/>
      <c r="W15" s="35"/>
      <c r="X15" s="191"/>
      <c r="Y15" s="191"/>
      <c r="Z15" s="191"/>
      <c r="AA15" s="191"/>
      <c r="AB15" s="191"/>
      <c r="AC15" s="191"/>
      <c r="AD15" s="191"/>
      <c r="AE15" s="191"/>
      <c r="AF15" s="191"/>
      <c r="AG15" s="191"/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2"/>
      <c r="BF15" s="192"/>
      <c r="BG15" s="192"/>
      <c r="BH15" s="192"/>
      <c r="BI15" s="192"/>
      <c r="BJ15" s="192"/>
      <c r="BK15" s="192"/>
      <c r="BL15" s="192"/>
      <c r="BM15" s="192"/>
      <c r="BN15" s="192"/>
      <c r="BO15" s="192"/>
      <c r="BP15" s="192"/>
      <c r="BQ15" s="192"/>
      <c r="BR15" s="192"/>
      <c r="BS15" s="192"/>
      <c r="BT15" s="192"/>
      <c r="BU15" s="192"/>
      <c r="BV15" s="192"/>
    </row>
    <row r="16" spans="1:74" ht="12" thickBot="1">
      <c r="A16" s="13" t="s">
        <v>45</v>
      </c>
      <c r="B16" s="25" t="s">
        <v>46</v>
      </c>
      <c r="C16" s="26" t="s">
        <v>47</v>
      </c>
      <c r="D16" s="26" t="s">
        <v>48</v>
      </c>
      <c r="E16" s="26" t="s">
        <v>49</v>
      </c>
      <c r="F16" s="26" t="s">
        <v>50</v>
      </c>
      <c r="G16" s="26" t="s">
        <v>51</v>
      </c>
      <c r="H16" s="26" t="s">
        <v>52</v>
      </c>
      <c r="I16" s="294" t="s">
        <v>53</v>
      </c>
      <c r="J16" s="295" t="s">
        <v>54</v>
      </c>
      <c r="K16" s="17" t="s">
        <v>55</v>
      </c>
      <c r="L16" s="20" t="s">
        <v>127</v>
      </c>
      <c r="M16" s="14" t="s">
        <v>128</v>
      </c>
      <c r="N16" s="14" t="s">
        <v>58</v>
      </c>
      <c r="O16" s="14" t="s">
        <v>59</v>
      </c>
      <c r="P16" s="16" t="s">
        <v>78</v>
      </c>
      <c r="Q16" s="29" t="s">
        <v>61</v>
      </c>
      <c r="R16" s="33" t="s">
        <v>61</v>
      </c>
      <c r="S16" s="17" t="s">
        <v>62</v>
      </c>
      <c r="T16" s="14" t="s">
        <v>63</v>
      </c>
      <c r="U16" s="35"/>
      <c r="V16" s="35"/>
      <c r="W16" s="35"/>
      <c r="X16" s="191"/>
      <c r="Y16" s="191"/>
      <c r="Z16" s="191"/>
      <c r="AA16" s="191"/>
      <c r="AB16" s="191"/>
      <c r="AC16" s="191"/>
      <c r="AD16" s="191"/>
      <c r="AE16" s="191"/>
      <c r="AF16" s="191"/>
      <c r="AG16" s="191"/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2"/>
      <c r="BF16" s="192"/>
      <c r="BG16" s="192"/>
      <c r="BH16" s="192"/>
      <c r="BI16" s="192"/>
      <c r="BJ16" s="192"/>
      <c r="BK16" s="192"/>
      <c r="BL16" s="192"/>
      <c r="BM16" s="192"/>
      <c r="BN16" s="192"/>
      <c r="BO16" s="192"/>
      <c r="BP16" s="192"/>
      <c r="BQ16" s="192"/>
      <c r="BR16" s="192"/>
      <c r="BS16" s="192"/>
      <c r="BT16" s="192"/>
      <c r="BU16" s="192"/>
      <c r="BV16" s="192"/>
    </row>
    <row r="17" spans="1:74">
      <c r="A17" s="267">
        <v>1</v>
      </c>
      <c r="B17" s="172">
        <v>6348</v>
      </c>
      <c r="C17" s="146" t="s">
        <v>170</v>
      </c>
      <c r="D17" s="268" t="s">
        <v>171</v>
      </c>
      <c r="E17" s="352" t="s">
        <v>172</v>
      </c>
      <c r="F17" s="369">
        <f>ROUND((42940*0.5),0)</f>
        <v>21470</v>
      </c>
      <c r="G17" s="200">
        <v>0</v>
      </c>
      <c r="H17" s="200">
        <v>0</v>
      </c>
      <c r="I17" s="262">
        <v>46484</v>
      </c>
      <c r="J17" s="15">
        <f>814*0.5</f>
        <v>407</v>
      </c>
      <c r="K17" s="329">
        <f t="shared" ref="K17" si="0">(+F17+G17+H17+J17)</f>
        <v>21877</v>
      </c>
      <c r="L17" s="329">
        <f>+ROUND((K17*0.3385),0)</f>
        <v>7405</v>
      </c>
      <c r="M17" s="200">
        <f>ROUNDUP((19.01*26),0)*0.5</f>
        <v>247.5</v>
      </c>
      <c r="N17" s="329">
        <v>0</v>
      </c>
      <c r="O17" s="329">
        <f>+ROUND((K17*0.0145),0)</f>
        <v>317</v>
      </c>
      <c r="P17" s="346">
        <f>187*0.5</f>
        <v>93.5</v>
      </c>
      <c r="Q17" s="259">
        <f>ROUND((4141),0)*0.5</f>
        <v>2070.5</v>
      </c>
      <c r="R17" s="259">
        <f>ROUND((373),0)*0.5</f>
        <v>186.5</v>
      </c>
      <c r="S17" s="329">
        <f t="shared" ref="S17" si="1">+L17+M17+N17+O17+P17+Q17+R17</f>
        <v>10320</v>
      </c>
      <c r="T17" s="329">
        <f>+K17+S17</f>
        <v>32197</v>
      </c>
      <c r="U17" s="191"/>
      <c r="V17" s="191"/>
      <c r="W17" s="191"/>
      <c r="X17" s="191"/>
      <c r="Y17" s="191"/>
      <c r="Z17" s="191"/>
      <c r="AA17" s="191"/>
      <c r="AB17" s="191"/>
      <c r="AC17" s="191"/>
      <c r="AD17" s="191"/>
      <c r="AE17" s="191"/>
      <c r="AF17" s="191"/>
      <c r="AG17" s="191"/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2"/>
      <c r="BF17" s="192"/>
      <c r="BG17" s="192"/>
      <c r="BH17" s="192"/>
      <c r="BI17" s="192"/>
      <c r="BJ17" s="192"/>
      <c r="BK17" s="192"/>
      <c r="BL17" s="192"/>
      <c r="BM17" s="192"/>
      <c r="BN17" s="192"/>
      <c r="BO17" s="192"/>
      <c r="BP17" s="192"/>
      <c r="BQ17" s="192"/>
      <c r="BR17" s="192"/>
      <c r="BS17" s="192"/>
      <c r="BT17" s="192"/>
      <c r="BU17" s="192"/>
      <c r="BV17" s="192"/>
    </row>
    <row r="18" spans="1:74" ht="21.75">
      <c r="A18" s="267">
        <f>A17+1</f>
        <v>2</v>
      </c>
      <c r="B18" s="64">
        <v>6100</v>
      </c>
      <c r="C18" s="151" t="s">
        <v>231</v>
      </c>
      <c r="D18" s="145" t="s">
        <v>232</v>
      </c>
      <c r="E18" s="34" t="s">
        <v>175</v>
      </c>
      <c r="F18" s="201">
        <v>0</v>
      </c>
      <c r="G18" s="201">
        <v>0</v>
      </c>
      <c r="H18" s="201">
        <v>0</v>
      </c>
      <c r="I18" s="262"/>
      <c r="J18" s="201">
        <v>0</v>
      </c>
      <c r="K18" s="260">
        <f t="shared" ref="K18" si="2">(+F18+G18+H18+J18)</f>
        <v>0</v>
      </c>
      <c r="L18" s="260">
        <f t="shared" ref="L18" si="3">ROUND((K18*0.3385),0)</f>
        <v>0</v>
      </c>
      <c r="M18" s="201">
        <v>0</v>
      </c>
      <c r="N18" s="260">
        <v>0</v>
      </c>
      <c r="O18" s="260">
        <f>+ROUND((K18*0.0145),0)</f>
        <v>0</v>
      </c>
      <c r="P18" s="260">
        <v>0</v>
      </c>
      <c r="Q18" s="88">
        <v>0</v>
      </c>
      <c r="R18" s="88">
        <v>0</v>
      </c>
      <c r="S18" s="260">
        <f>+L18+M18+N18+O18+P18+Q18+R18</f>
        <v>0</v>
      </c>
      <c r="T18" s="260">
        <f>+K18+S18</f>
        <v>0</v>
      </c>
      <c r="U18" s="191"/>
      <c r="V18" s="191"/>
      <c r="W18" s="191"/>
      <c r="X18" s="191"/>
      <c r="Y18" s="191"/>
      <c r="Z18" s="191"/>
      <c r="AA18" s="191"/>
      <c r="AB18" s="191"/>
      <c r="AC18" s="191"/>
      <c r="AD18" s="191"/>
      <c r="AE18" s="191"/>
      <c r="AF18" s="191"/>
      <c r="AG18" s="191"/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2"/>
      <c r="BF18" s="192"/>
      <c r="BG18" s="192"/>
      <c r="BH18" s="192"/>
      <c r="BI18" s="192"/>
      <c r="BJ18" s="192"/>
      <c r="BK18" s="192"/>
      <c r="BL18" s="192"/>
      <c r="BM18" s="192"/>
      <c r="BN18" s="192"/>
      <c r="BO18" s="192"/>
      <c r="BP18" s="192"/>
      <c r="BQ18" s="192"/>
      <c r="BR18" s="192"/>
      <c r="BS18" s="192"/>
      <c r="BT18" s="192"/>
      <c r="BU18" s="192"/>
      <c r="BV18" s="192"/>
    </row>
    <row r="19" spans="1:74">
      <c r="A19" s="267">
        <f>A18+1</f>
        <v>3</v>
      </c>
      <c r="B19" s="267"/>
      <c r="C19" s="258"/>
      <c r="D19" s="258"/>
      <c r="E19" s="258"/>
      <c r="F19" s="327"/>
      <c r="G19" s="327"/>
      <c r="H19" s="205"/>
      <c r="I19" s="262"/>
      <c r="J19" s="206"/>
      <c r="K19" s="282"/>
      <c r="L19" s="296"/>
      <c r="M19" s="282"/>
      <c r="N19" s="282"/>
      <c r="O19" s="282"/>
      <c r="P19" s="282"/>
      <c r="Q19" s="282"/>
      <c r="R19" s="282"/>
      <c r="S19" s="282"/>
      <c r="T19" s="282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2"/>
      <c r="BF19" s="192"/>
      <c r="BG19" s="192"/>
      <c r="BH19" s="192"/>
      <c r="BI19" s="192"/>
      <c r="BJ19" s="192"/>
      <c r="BK19" s="192"/>
      <c r="BL19" s="192"/>
      <c r="BM19" s="192"/>
      <c r="BN19" s="192"/>
      <c r="BO19" s="192"/>
      <c r="BP19" s="192"/>
      <c r="BQ19" s="192"/>
      <c r="BR19" s="192"/>
      <c r="BS19" s="192"/>
      <c r="BT19" s="192"/>
      <c r="BU19" s="192"/>
      <c r="BV19" s="192"/>
    </row>
    <row r="20" spans="1:74">
      <c r="A20" s="267">
        <f>A19+1</f>
        <v>4</v>
      </c>
      <c r="B20" s="267"/>
      <c r="C20" s="258"/>
      <c r="D20" s="258"/>
      <c r="E20" s="258"/>
      <c r="F20" s="327"/>
      <c r="G20" s="327"/>
      <c r="H20" s="205"/>
      <c r="I20" s="262"/>
      <c r="J20" s="206"/>
      <c r="K20" s="282"/>
      <c r="L20" s="296"/>
      <c r="M20" s="282"/>
      <c r="N20" s="282"/>
      <c r="O20" s="282"/>
      <c r="P20" s="282"/>
      <c r="Q20" s="282"/>
      <c r="R20" s="282"/>
      <c r="S20" s="282"/>
      <c r="T20" s="282"/>
      <c r="U20" s="191"/>
      <c r="V20" s="191"/>
      <c r="W20" s="191"/>
      <c r="X20" s="191"/>
      <c r="Y20" s="191"/>
      <c r="Z20" s="191"/>
      <c r="AA20" s="191"/>
      <c r="AB20" s="191"/>
      <c r="AC20" s="191"/>
      <c r="AD20" s="191"/>
      <c r="AE20" s="191"/>
      <c r="AF20" s="191"/>
      <c r="AG20" s="191"/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2"/>
      <c r="BF20" s="192"/>
      <c r="BG20" s="192"/>
      <c r="BH20" s="192"/>
      <c r="BI20" s="192"/>
      <c r="BJ20" s="192"/>
      <c r="BK20" s="192"/>
      <c r="BL20" s="192"/>
      <c r="BM20" s="192"/>
      <c r="BN20" s="192"/>
      <c r="BO20" s="192"/>
      <c r="BP20" s="192"/>
      <c r="BQ20" s="192"/>
      <c r="BR20" s="192"/>
      <c r="BS20" s="192"/>
      <c r="BT20" s="192"/>
      <c r="BU20" s="192"/>
      <c r="BV20" s="192"/>
    </row>
    <row r="21" spans="1:74">
      <c r="A21" s="267">
        <f t="shared" ref="A21:A41" si="4">A20+1</f>
        <v>5</v>
      </c>
      <c r="B21" s="267"/>
      <c r="C21" s="258"/>
      <c r="D21" s="258"/>
      <c r="E21" s="258"/>
      <c r="F21" s="327"/>
      <c r="G21" s="327"/>
      <c r="H21" s="205"/>
      <c r="I21" s="262"/>
      <c r="J21" s="206"/>
      <c r="K21" s="282"/>
      <c r="L21" s="296"/>
      <c r="M21" s="282"/>
      <c r="N21" s="282"/>
      <c r="O21" s="282"/>
      <c r="P21" s="282"/>
      <c r="Q21" s="282"/>
      <c r="R21" s="282"/>
      <c r="S21" s="282"/>
      <c r="T21" s="282"/>
      <c r="U21" s="191"/>
      <c r="V21" s="191"/>
      <c r="W21" s="191"/>
      <c r="X21" s="191"/>
      <c r="Y21" s="191"/>
      <c r="Z21" s="191"/>
      <c r="AA21" s="191"/>
      <c r="AB21" s="191"/>
      <c r="AC21" s="191"/>
      <c r="AD21" s="191"/>
      <c r="AE21" s="191"/>
      <c r="AF21" s="191"/>
      <c r="AG21" s="191"/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2"/>
      <c r="BF21" s="192"/>
      <c r="BG21" s="192"/>
      <c r="BH21" s="192"/>
      <c r="BI21" s="192"/>
      <c r="BJ21" s="192"/>
      <c r="BK21" s="192"/>
      <c r="BL21" s="192"/>
      <c r="BM21" s="192"/>
      <c r="BN21" s="192"/>
      <c r="BO21" s="192"/>
      <c r="BP21" s="192"/>
      <c r="BQ21" s="192"/>
      <c r="BR21" s="192"/>
      <c r="BS21" s="192"/>
      <c r="BT21" s="192"/>
      <c r="BU21" s="192"/>
      <c r="BV21" s="192"/>
    </row>
    <row r="22" spans="1:74">
      <c r="A22" s="267">
        <f t="shared" si="4"/>
        <v>6</v>
      </c>
      <c r="B22" s="267"/>
      <c r="C22" s="258"/>
      <c r="D22" s="258"/>
      <c r="E22" s="258"/>
      <c r="F22" s="327"/>
      <c r="G22" s="327"/>
      <c r="H22" s="205"/>
      <c r="I22" s="262"/>
      <c r="J22" s="206"/>
      <c r="K22" s="282"/>
      <c r="L22" s="296"/>
      <c r="M22" s="282"/>
      <c r="N22" s="282"/>
      <c r="O22" s="282"/>
      <c r="P22" s="282"/>
      <c r="Q22" s="282"/>
      <c r="R22" s="282"/>
      <c r="S22" s="282"/>
      <c r="T22" s="282"/>
      <c r="U22" s="191"/>
      <c r="V22" s="191"/>
      <c r="W22" s="191"/>
      <c r="X22" s="191"/>
      <c r="Y22" s="191"/>
      <c r="Z22" s="191"/>
      <c r="AA22" s="191"/>
      <c r="AB22" s="191"/>
      <c r="AC22" s="191"/>
      <c r="AD22" s="191"/>
      <c r="AE22" s="191"/>
      <c r="AF22" s="191"/>
      <c r="AG22" s="191"/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2"/>
      <c r="BF22" s="192"/>
      <c r="BG22" s="192"/>
      <c r="BH22" s="192"/>
      <c r="BI22" s="192"/>
      <c r="BJ22" s="192"/>
      <c r="BK22" s="192"/>
      <c r="BL22" s="192"/>
      <c r="BM22" s="192"/>
      <c r="BN22" s="192"/>
      <c r="BO22" s="192"/>
      <c r="BP22" s="192"/>
      <c r="BQ22" s="192"/>
      <c r="BR22" s="192"/>
      <c r="BS22" s="192"/>
      <c r="BT22" s="192"/>
      <c r="BU22" s="192"/>
      <c r="BV22" s="192"/>
    </row>
    <row r="23" spans="1:74">
      <c r="A23" s="267">
        <f t="shared" si="4"/>
        <v>7</v>
      </c>
      <c r="B23" s="267"/>
      <c r="C23" s="258"/>
      <c r="D23" s="258"/>
      <c r="E23" s="258"/>
      <c r="F23" s="327"/>
      <c r="G23" s="327"/>
      <c r="H23" s="205"/>
      <c r="I23" s="262"/>
      <c r="J23" s="206"/>
      <c r="K23" s="282"/>
      <c r="L23" s="296"/>
      <c r="M23" s="282"/>
      <c r="N23" s="282"/>
      <c r="O23" s="282"/>
      <c r="P23" s="282"/>
      <c r="Q23" s="282"/>
      <c r="R23" s="282"/>
      <c r="S23" s="282"/>
      <c r="T23" s="282"/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191"/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2"/>
      <c r="BF23" s="192"/>
      <c r="BG23" s="192"/>
      <c r="BH23" s="192"/>
      <c r="BI23" s="192"/>
      <c r="BJ23" s="192"/>
      <c r="BK23" s="192"/>
      <c r="BL23" s="192"/>
      <c r="BM23" s="192"/>
      <c r="BN23" s="192"/>
      <c r="BO23" s="192"/>
      <c r="BP23" s="192"/>
      <c r="BQ23" s="192"/>
      <c r="BR23" s="192"/>
      <c r="BS23" s="192"/>
      <c r="BT23" s="192"/>
      <c r="BU23" s="192"/>
      <c r="BV23" s="192"/>
    </row>
    <row r="24" spans="1:74">
      <c r="A24" s="267">
        <f t="shared" si="4"/>
        <v>8</v>
      </c>
      <c r="B24" s="267"/>
      <c r="C24" s="258"/>
      <c r="D24" s="258"/>
      <c r="E24" s="258"/>
      <c r="F24" s="327"/>
      <c r="G24" s="327"/>
      <c r="H24" s="205"/>
      <c r="I24" s="262"/>
      <c r="J24" s="206"/>
      <c r="K24" s="282"/>
      <c r="L24" s="296"/>
      <c r="M24" s="282"/>
      <c r="N24" s="282"/>
      <c r="O24" s="282"/>
      <c r="P24" s="282"/>
      <c r="Q24" s="282"/>
      <c r="R24" s="282"/>
      <c r="S24" s="282"/>
      <c r="T24" s="282"/>
      <c r="U24" s="191"/>
      <c r="V24" s="191"/>
      <c r="W24" s="191"/>
      <c r="X24" s="191"/>
      <c r="Y24" s="191"/>
      <c r="Z24" s="191"/>
      <c r="AA24" s="191"/>
      <c r="AB24" s="191"/>
      <c r="AC24" s="191"/>
      <c r="AD24" s="191"/>
      <c r="AE24" s="191"/>
      <c r="AF24" s="191"/>
      <c r="AG24" s="191"/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2"/>
      <c r="BF24" s="192"/>
      <c r="BG24" s="192"/>
      <c r="BH24" s="192"/>
      <c r="BI24" s="192"/>
      <c r="BJ24" s="192"/>
      <c r="BK24" s="192"/>
      <c r="BL24" s="192"/>
      <c r="BM24" s="192"/>
      <c r="BN24" s="192"/>
      <c r="BO24" s="192"/>
      <c r="BP24" s="192"/>
      <c r="BQ24" s="192"/>
      <c r="BR24" s="192"/>
      <c r="BS24" s="192"/>
      <c r="BT24" s="192"/>
      <c r="BU24" s="192"/>
      <c r="BV24" s="192"/>
    </row>
    <row r="25" spans="1:74">
      <c r="A25" s="267">
        <f t="shared" si="4"/>
        <v>9</v>
      </c>
      <c r="B25" s="267"/>
      <c r="C25" s="258"/>
      <c r="D25" s="258"/>
      <c r="E25" s="258"/>
      <c r="F25" s="327"/>
      <c r="G25" s="327"/>
      <c r="H25" s="205"/>
      <c r="I25" s="262"/>
      <c r="J25" s="206"/>
      <c r="K25" s="282"/>
      <c r="L25" s="296"/>
      <c r="M25" s="282"/>
      <c r="N25" s="282"/>
      <c r="O25" s="282"/>
      <c r="P25" s="282"/>
      <c r="Q25" s="282"/>
      <c r="R25" s="282"/>
      <c r="S25" s="282"/>
      <c r="T25" s="282"/>
      <c r="U25" s="191"/>
      <c r="V25" s="191"/>
      <c r="W25" s="191"/>
      <c r="X25" s="191"/>
      <c r="Y25" s="191"/>
      <c r="Z25" s="191"/>
      <c r="AA25" s="191"/>
      <c r="AB25" s="191"/>
      <c r="AC25" s="191"/>
      <c r="AD25" s="191"/>
      <c r="AE25" s="191"/>
      <c r="AF25" s="191"/>
      <c r="AG25" s="191"/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2"/>
      <c r="BF25" s="192"/>
      <c r="BG25" s="192"/>
      <c r="BH25" s="192"/>
      <c r="BI25" s="192"/>
      <c r="BJ25" s="192"/>
      <c r="BK25" s="192"/>
      <c r="BL25" s="192"/>
      <c r="BM25" s="192"/>
      <c r="BN25" s="192"/>
      <c r="BO25" s="192"/>
      <c r="BP25" s="192"/>
      <c r="BQ25" s="192"/>
      <c r="BR25" s="192"/>
      <c r="BS25" s="192"/>
      <c r="BT25" s="192"/>
      <c r="BU25" s="192"/>
      <c r="BV25" s="192"/>
    </row>
    <row r="26" spans="1:74">
      <c r="A26" s="267">
        <f t="shared" si="4"/>
        <v>10</v>
      </c>
      <c r="B26" s="267"/>
      <c r="C26" s="258"/>
      <c r="D26" s="258"/>
      <c r="E26" s="258"/>
      <c r="F26" s="327"/>
      <c r="G26" s="327"/>
      <c r="H26" s="205"/>
      <c r="I26" s="262"/>
      <c r="J26" s="206"/>
      <c r="K26" s="282"/>
      <c r="L26" s="296"/>
      <c r="M26" s="282"/>
      <c r="N26" s="282"/>
      <c r="O26" s="282"/>
      <c r="P26" s="282"/>
      <c r="Q26" s="282"/>
      <c r="R26" s="282"/>
      <c r="S26" s="282"/>
      <c r="T26" s="282"/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  <c r="AE26" s="191"/>
      <c r="AF26" s="191"/>
      <c r="AG26" s="191"/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2"/>
      <c r="BF26" s="192"/>
      <c r="BG26" s="192"/>
      <c r="BH26" s="192"/>
      <c r="BI26" s="192"/>
      <c r="BJ26" s="192"/>
      <c r="BK26" s="192"/>
      <c r="BL26" s="192"/>
      <c r="BM26" s="192"/>
      <c r="BN26" s="192"/>
      <c r="BO26" s="192"/>
      <c r="BP26" s="192"/>
      <c r="BQ26" s="192"/>
      <c r="BR26" s="192"/>
      <c r="BS26" s="192"/>
      <c r="BT26" s="192"/>
      <c r="BU26" s="192"/>
      <c r="BV26" s="192"/>
    </row>
    <row r="27" spans="1:74">
      <c r="A27" s="267">
        <f t="shared" si="4"/>
        <v>11</v>
      </c>
      <c r="B27" s="267"/>
      <c r="C27" s="258"/>
      <c r="D27" s="258"/>
      <c r="E27" s="258"/>
      <c r="F27" s="327"/>
      <c r="G27" s="327"/>
      <c r="H27" s="205"/>
      <c r="I27" s="262"/>
      <c r="J27" s="206"/>
      <c r="K27" s="282"/>
      <c r="L27" s="296"/>
      <c r="M27" s="282"/>
      <c r="N27" s="282"/>
      <c r="O27" s="282"/>
      <c r="P27" s="282"/>
      <c r="Q27" s="282"/>
      <c r="R27" s="282"/>
      <c r="S27" s="282"/>
      <c r="T27" s="282"/>
      <c r="U27" s="191"/>
      <c r="V27" s="191"/>
      <c r="W27" s="191"/>
      <c r="X27" s="191"/>
      <c r="Y27" s="191"/>
      <c r="Z27" s="191"/>
      <c r="AA27" s="191"/>
      <c r="AB27" s="191"/>
      <c r="AC27" s="191"/>
      <c r="AD27" s="191"/>
      <c r="AE27" s="191"/>
      <c r="AF27" s="191"/>
      <c r="AG27" s="191"/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2"/>
      <c r="BF27" s="192"/>
      <c r="BG27" s="192"/>
      <c r="BH27" s="192"/>
      <c r="BI27" s="192"/>
      <c r="BJ27" s="192"/>
      <c r="BK27" s="192"/>
      <c r="BL27" s="192"/>
      <c r="BM27" s="192"/>
      <c r="BN27" s="192"/>
      <c r="BO27" s="192"/>
      <c r="BP27" s="192"/>
      <c r="BQ27" s="192"/>
      <c r="BR27" s="192"/>
      <c r="BS27" s="192"/>
      <c r="BT27" s="192"/>
      <c r="BU27" s="192"/>
      <c r="BV27" s="192"/>
    </row>
    <row r="28" spans="1:74">
      <c r="A28" s="267">
        <f t="shared" si="4"/>
        <v>12</v>
      </c>
      <c r="B28" s="267"/>
      <c r="C28" s="258"/>
      <c r="D28" s="258"/>
      <c r="E28" s="258"/>
      <c r="F28" s="327"/>
      <c r="G28" s="327"/>
      <c r="H28" s="205"/>
      <c r="I28" s="262"/>
      <c r="J28" s="206"/>
      <c r="K28" s="282"/>
      <c r="L28" s="296"/>
      <c r="M28" s="282"/>
      <c r="N28" s="282"/>
      <c r="O28" s="282"/>
      <c r="P28" s="282"/>
      <c r="Q28" s="282"/>
      <c r="R28" s="282"/>
      <c r="S28" s="282"/>
      <c r="T28" s="282"/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  <c r="AE28" s="191"/>
      <c r="AF28" s="191"/>
      <c r="AG28" s="191"/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2"/>
      <c r="BV28" s="192"/>
    </row>
    <row r="29" spans="1:74">
      <c r="A29" s="267">
        <f t="shared" si="4"/>
        <v>13</v>
      </c>
      <c r="B29" s="267"/>
      <c r="C29" s="258"/>
      <c r="D29" s="258"/>
      <c r="E29" s="258"/>
      <c r="F29" s="327"/>
      <c r="G29" s="327"/>
      <c r="H29" s="205"/>
      <c r="I29" s="262"/>
      <c r="J29" s="206"/>
      <c r="K29" s="282"/>
      <c r="L29" s="296"/>
      <c r="M29" s="282"/>
      <c r="N29" s="282"/>
      <c r="O29" s="282"/>
      <c r="P29" s="282"/>
      <c r="Q29" s="282"/>
      <c r="R29" s="282"/>
      <c r="S29" s="282"/>
      <c r="T29" s="282"/>
      <c r="U29" s="191"/>
      <c r="V29" s="191"/>
      <c r="W29" s="191"/>
      <c r="X29" s="191"/>
      <c r="Y29" s="191"/>
      <c r="Z29" s="191"/>
      <c r="AA29" s="191"/>
      <c r="AB29" s="191"/>
      <c r="AC29" s="191"/>
      <c r="AD29" s="191"/>
      <c r="AE29" s="191"/>
      <c r="AF29" s="191"/>
      <c r="AG29" s="191"/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2"/>
      <c r="BF29" s="192"/>
      <c r="BG29" s="192"/>
      <c r="BH29" s="192"/>
      <c r="BI29" s="192"/>
      <c r="BJ29" s="192"/>
      <c r="BK29" s="192"/>
      <c r="BL29" s="192"/>
      <c r="BM29" s="192"/>
      <c r="BN29" s="192"/>
      <c r="BO29" s="192"/>
      <c r="BP29" s="192"/>
      <c r="BQ29" s="192"/>
      <c r="BR29" s="192"/>
      <c r="BS29" s="192"/>
      <c r="BT29" s="192"/>
      <c r="BU29" s="192"/>
      <c r="BV29" s="192"/>
    </row>
    <row r="30" spans="1:74">
      <c r="A30" s="267">
        <f t="shared" si="4"/>
        <v>14</v>
      </c>
      <c r="B30" s="267"/>
      <c r="C30" s="258"/>
      <c r="D30" s="258"/>
      <c r="E30" s="258"/>
      <c r="F30" s="327"/>
      <c r="G30" s="327"/>
      <c r="H30" s="205"/>
      <c r="I30" s="262"/>
      <c r="J30" s="206"/>
      <c r="K30" s="282"/>
      <c r="L30" s="296"/>
      <c r="M30" s="282"/>
      <c r="N30" s="282"/>
      <c r="O30" s="282"/>
      <c r="P30" s="282"/>
      <c r="Q30" s="282"/>
      <c r="R30" s="282"/>
      <c r="S30" s="282"/>
      <c r="T30" s="282"/>
      <c r="U30" s="191"/>
      <c r="V30" s="191"/>
      <c r="W30" s="191"/>
      <c r="X30" s="191"/>
      <c r="Y30" s="191"/>
      <c r="Z30" s="191"/>
      <c r="AA30" s="191"/>
      <c r="AB30" s="191"/>
      <c r="AC30" s="191"/>
      <c r="AD30" s="191"/>
      <c r="AE30" s="191"/>
      <c r="AF30" s="191"/>
      <c r="AG30" s="191"/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2"/>
      <c r="BF30" s="192"/>
      <c r="BG30" s="192"/>
      <c r="BH30" s="192"/>
      <c r="BI30" s="192"/>
      <c r="BJ30" s="192"/>
      <c r="BK30" s="192"/>
      <c r="BL30" s="192"/>
      <c r="BM30" s="192"/>
      <c r="BN30" s="192"/>
      <c r="BO30" s="192"/>
      <c r="BP30" s="192"/>
      <c r="BQ30" s="192"/>
      <c r="BR30" s="192"/>
      <c r="BS30" s="192"/>
      <c r="BT30" s="192"/>
      <c r="BU30" s="192"/>
      <c r="BV30" s="192"/>
    </row>
    <row r="31" spans="1:74">
      <c r="A31" s="267">
        <f t="shared" si="4"/>
        <v>15</v>
      </c>
      <c r="B31" s="267"/>
      <c r="C31" s="258"/>
      <c r="D31" s="258"/>
      <c r="E31" s="258"/>
      <c r="F31" s="327"/>
      <c r="G31" s="327"/>
      <c r="H31" s="205"/>
      <c r="I31" s="262"/>
      <c r="J31" s="206"/>
      <c r="K31" s="282"/>
      <c r="L31" s="296"/>
      <c r="M31" s="282"/>
      <c r="N31" s="282"/>
      <c r="O31" s="282"/>
      <c r="P31" s="282"/>
      <c r="Q31" s="282"/>
      <c r="R31" s="282"/>
      <c r="S31" s="282"/>
      <c r="T31" s="282"/>
      <c r="U31" s="191"/>
      <c r="V31" s="191"/>
      <c r="W31" s="191"/>
      <c r="X31" s="191"/>
      <c r="Y31" s="191"/>
      <c r="Z31" s="191"/>
      <c r="AA31" s="191"/>
      <c r="AB31" s="191"/>
      <c r="AC31" s="191"/>
      <c r="AD31" s="191"/>
      <c r="AE31" s="191"/>
      <c r="AF31" s="191"/>
      <c r="AG31" s="191"/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2"/>
      <c r="BF31" s="192"/>
      <c r="BG31" s="192"/>
      <c r="BH31" s="192"/>
      <c r="BI31" s="192"/>
      <c r="BJ31" s="192"/>
      <c r="BK31" s="192"/>
      <c r="BL31" s="192"/>
      <c r="BM31" s="192"/>
      <c r="BN31" s="192"/>
      <c r="BO31" s="192"/>
      <c r="BP31" s="192"/>
      <c r="BQ31" s="192"/>
      <c r="BR31" s="192"/>
      <c r="BS31" s="192"/>
      <c r="BT31" s="192"/>
      <c r="BU31" s="192"/>
      <c r="BV31" s="192"/>
    </row>
    <row r="32" spans="1:74">
      <c r="A32" s="267">
        <f t="shared" si="4"/>
        <v>16</v>
      </c>
      <c r="B32" s="267"/>
      <c r="C32" s="258"/>
      <c r="D32" s="258"/>
      <c r="E32" s="258"/>
      <c r="F32" s="327"/>
      <c r="G32" s="327"/>
      <c r="H32" s="205"/>
      <c r="I32" s="262"/>
      <c r="J32" s="206"/>
      <c r="K32" s="282"/>
      <c r="L32" s="296"/>
      <c r="M32" s="282"/>
      <c r="N32" s="282"/>
      <c r="O32" s="282"/>
      <c r="P32" s="282"/>
      <c r="Q32" s="282"/>
      <c r="R32" s="282"/>
      <c r="S32" s="282"/>
      <c r="T32" s="282"/>
      <c r="U32" s="191"/>
      <c r="V32" s="191"/>
      <c r="W32" s="191"/>
      <c r="X32" s="191"/>
      <c r="Y32" s="191"/>
      <c r="Z32" s="191"/>
      <c r="AA32" s="191"/>
      <c r="AB32" s="191"/>
      <c r="AC32" s="191"/>
      <c r="AD32" s="191"/>
      <c r="AE32" s="191"/>
      <c r="AF32" s="191"/>
      <c r="AG32" s="191"/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2"/>
      <c r="BF32" s="192"/>
      <c r="BG32" s="192"/>
      <c r="BH32" s="192"/>
      <c r="BI32" s="192"/>
      <c r="BJ32" s="192"/>
      <c r="BK32" s="192"/>
      <c r="BL32" s="192"/>
      <c r="BM32" s="192"/>
      <c r="BN32" s="192"/>
      <c r="BO32" s="192"/>
      <c r="BP32" s="192"/>
      <c r="BQ32" s="192"/>
      <c r="BR32" s="192"/>
      <c r="BS32" s="192"/>
      <c r="BT32" s="192"/>
      <c r="BU32" s="192"/>
      <c r="BV32" s="192"/>
    </row>
    <row r="33" spans="1:74">
      <c r="A33" s="267">
        <f t="shared" si="4"/>
        <v>17</v>
      </c>
      <c r="B33" s="267"/>
      <c r="C33" s="258"/>
      <c r="D33" s="258"/>
      <c r="E33" s="258"/>
      <c r="F33" s="327"/>
      <c r="G33" s="327"/>
      <c r="H33" s="205"/>
      <c r="I33" s="262"/>
      <c r="J33" s="206"/>
      <c r="K33" s="282"/>
      <c r="L33" s="296"/>
      <c r="M33" s="282"/>
      <c r="N33" s="282"/>
      <c r="O33" s="282"/>
      <c r="P33" s="282"/>
      <c r="Q33" s="282"/>
      <c r="R33" s="282"/>
      <c r="S33" s="282"/>
      <c r="T33" s="282"/>
      <c r="U33" s="191"/>
      <c r="V33" s="191"/>
      <c r="W33" s="191"/>
      <c r="X33" s="191"/>
      <c r="Y33" s="191"/>
      <c r="Z33" s="191"/>
      <c r="AA33" s="191"/>
      <c r="AB33" s="191"/>
      <c r="AC33" s="191"/>
      <c r="AD33" s="191"/>
      <c r="AE33" s="191"/>
      <c r="AF33" s="191"/>
      <c r="AG33" s="191"/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2"/>
      <c r="BF33" s="192"/>
      <c r="BG33" s="192"/>
      <c r="BH33" s="192"/>
      <c r="BI33" s="192"/>
      <c r="BJ33" s="192"/>
      <c r="BK33" s="192"/>
      <c r="BL33" s="192"/>
      <c r="BM33" s="192"/>
      <c r="BN33" s="192"/>
      <c r="BO33" s="192"/>
      <c r="BP33" s="192"/>
      <c r="BQ33" s="192"/>
      <c r="BR33" s="192"/>
      <c r="BS33" s="192"/>
      <c r="BT33" s="192"/>
      <c r="BU33" s="192"/>
      <c r="BV33" s="192"/>
    </row>
    <row r="34" spans="1:74">
      <c r="A34" s="267">
        <f t="shared" si="4"/>
        <v>18</v>
      </c>
      <c r="B34" s="267"/>
      <c r="C34" s="258"/>
      <c r="D34" s="258"/>
      <c r="E34" s="258"/>
      <c r="F34" s="327"/>
      <c r="G34" s="327"/>
      <c r="H34" s="205"/>
      <c r="I34" s="262"/>
      <c r="J34" s="206"/>
      <c r="K34" s="282"/>
      <c r="L34" s="296"/>
      <c r="M34" s="282"/>
      <c r="N34" s="282"/>
      <c r="O34" s="282"/>
      <c r="P34" s="282"/>
      <c r="Q34" s="282"/>
      <c r="R34" s="282"/>
      <c r="S34" s="282"/>
      <c r="T34" s="282"/>
      <c r="U34" s="191"/>
      <c r="V34" s="191"/>
      <c r="W34" s="191"/>
      <c r="X34" s="191"/>
      <c r="Y34" s="191"/>
      <c r="Z34" s="191"/>
      <c r="AA34" s="191"/>
      <c r="AB34" s="191"/>
      <c r="AC34" s="191"/>
      <c r="AD34" s="191"/>
      <c r="AE34" s="191"/>
      <c r="AF34" s="191"/>
      <c r="AG34" s="191"/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2"/>
      <c r="BF34" s="192"/>
      <c r="BG34" s="192"/>
      <c r="BH34" s="192"/>
      <c r="BI34" s="192"/>
      <c r="BJ34" s="192"/>
      <c r="BK34" s="192"/>
      <c r="BL34" s="192"/>
      <c r="BM34" s="192"/>
      <c r="BN34" s="192"/>
      <c r="BO34" s="192"/>
      <c r="BP34" s="192"/>
      <c r="BQ34" s="192"/>
      <c r="BR34" s="192"/>
      <c r="BS34" s="192"/>
      <c r="BT34" s="192"/>
      <c r="BU34" s="192"/>
      <c r="BV34" s="192"/>
    </row>
    <row r="35" spans="1:74">
      <c r="A35" s="267">
        <f t="shared" si="4"/>
        <v>19</v>
      </c>
      <c r="B35" s="267"/>
      <c r="C35" s="258"/>
      <c r="D35" s="258"/>
      <c r="E35" s="258"/>
      <c r="F35" s="327"/>
      <c r="G35" s="327"/>
      <c r="H35" s="205"/>
      <c r="I35" s="262"/>
      <c r="J35" s="206"/>
      <c r="K35" s="282"/>
      <c r="L35" s="296"/>
      <c r="M35" s="282"/>
      <c r="N35" s="282"/>
      <c r="O35" s="282"/>
      <c r="P35" s="282"/>
      <c r="Q35" s="282"/>
      <c r="R35" s="282"/>
      <c r="S35" s="282"/>
      <c r="T35" s="282"/>
      <c r="U35" s="191"/>
      <c r="V35" s="191"/>
      <c r="W35" s="191"/>
      <c r="X35" s="191"/>
      <c r="Y35" s="191"/>
      <c r="Z35" s="191"/>
      <c r="AA35" s="191"/>
      <c r="AB35" s="191"/>
      <c r="AC35" s="191"/>
      <c r="AD35" s="191"/>
      <c r="AE35" s="191"/>
      <c r="AF35" s="191"/>
      <c r="AG35" s="191"/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2"/>
      <c r="BF35" s="192"/>
      <c r="BG35" s="192"/>
      <c r="BH35" s="192"/>
      <c r="BI35" s="192"/>
      <c r="BJ35" s="192"/>
      <c r="BK35" s="192"/>
      <c r="BL35" s="192"/>
      <c r="BM35" s="192"/>
      <c r="BN35" s="192"/>
      <c r="BO35" s="192"/>
      <c r="BP35" s="192"/>
      <c r="BQ35" s="192"/>
      <c r="BR35" s="192"/>
      <c r="BS35" s="192"/>
      <c r="BT35" s="192"/>
      <c r="BU35" s="192"/>
      <c r="BV35" s="192"/>
    </row>
    <row r="36" spans="1:74">
      <c r="A36" s="267">
        <f t="shared" si="4"/>
        <v>20</v>
      </c>
      <c r="B36" s="267"/>
      <c r="C36" s="258"/>
      <c r="D36" s="258"/>
      <c r="E36" s="258"/>
      <c r="F36" s="327"/>
      <c r="G36" s="327"/>
      <c r="H36" s="205"/>
      <c r="I36" s="262"/>
      <c r="J36" s="206"/>
      <c r="K36" s="282"/>
      <c r="L36" s="296"/>
      <c r="M36" s="282"/>
      <c r="N36" s="282"/>
      <c r="O36" s="282"/>
      <c r="P36" s="282"/>
      <c r="Q36" s="282"/>
      <c r="R36" s="282"/>
      <c r="S36" s="282"/>
      <c r="T36" s="282"/>
      <c r="U36" s="191"/>
      <c r="V36" s="191"/>
      <c r="W36" s="191"/>
      <c r="X36" s="191"/>
      <c r="Y36" s="191"/>
      <c r="Z36" s="191"/>
      <c r="AA36" s="191"/>
      <c r="AB36" s="191"/>
      <c r="AC36" s="191"/>
      <c r="AD36" s="191"/>
      <c r="AE36" s="191"/>
      <c r="AF36" s="191"/>
      <c r="AG36" s="191"/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2"/>
      <c r="BF36" s="192"/>
      <c r="BG36" s="192"/>
      <c r="BH36" s="192"/>
      <c r="BI36" s="192"/>
      <c r="BJ36" s="192"/>
      <c r="BK36" s="192"/>
      <c r="BL36" s="192"/>
      <c r="BM36" s="192"/>
      <c r="BN36" s="192"/>
      <c r="BO36" s="192"/>
      <c r="BP36" s="192"/>
      <c r="BQ36" s="192"/>
      <c r="BR36" s="192"/>
      <c r="BS36" s="192"/>
      <c r="BT36" s="192"/>
      <c r="BU36" s="192"/>
      <c r="BV36" s="192"/>
    </row>
    <row r="37" spans="1:74">
      <c r="A37" s="267">
        <f t="shared" si="4"/>
        <v>21</v>
      </c>
      <c r="B37" s="267"/>
      <c r="C37" s="258"/>
      <c r="D37" s="258"/>
      <c r="E37" s="258"/>
      <c r="F37" s="327"/>
      <c r="G37" s="327"/>
      <c r="H37" s="205"/>
      <c r="I37" s="262"/>
      <c r="J37" s="206"/>
      <c r="K37" s="282"/>
      <c r="L37" s="296"/>
      <c r="M37" s="282"/>
      <c r="N37" s="282"/>
      <c r="O37" s="282"/>
      <c r="P37" s="282"/>
      <c r="Q37" s="282"/>
      <c r="R37" s="282"/>
      <c r="S37" s="282"/>
      <c r="T37" s="282"/>
      <c r="U37" s="191"/>
      <c r="V37" s="191"/>
      <c r="W37" s="191"/>
      <c r="X37" s="191"/>
      <c r="Y37" s="191"/>
      <c r="Z37" s="191"/>
      <c r="AA37" s="191"/>
      <c r="AB37" s="191"/>
      <c r="AC37" s="191"/>
      <c r="AD37" s="191"/>
      <c r="AE37" s="191"/>
      <c r="AF37" s="191"/>
      <c r="AG37" s="191"/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2"/>
      <c r="BF37" s="192"/>
      <c r="BG37" s="192"/>
      <c r="BH37" s="192"/>
      <c r="BI37" s="192"/>
      <c r="BJ37" s="192"/>
      <c r="BK37" s="192"/>
      <c r="BL37" s="192"/>
      <c r="BM37" s="192"/>
      <c r="BN37" s="192"/>
      <c r="BO37" s="192"/>
      <c r="BP37" s="192"/>
      <c r="BQ37" s="192"/>
      <c r="BR37" s="192"/>
      <c r="BS37" s="192"/>
      <c r="BT37" s="192"/>
      <c r="BU37" s="192"/>
      <c r="BV37" s="192"/>
    </row>
    <row r="38" spans="1:74">
      <c r="A38" s="267">
        <f t="shared" si="4"/>
        <v>22</v>
      </c>
      <c r="B38" s="267"/>
      <c r="C38" s="258"/>
      <c r="D38" s="258"/>
      <c r="E38" s="258"/>
      <c r="F38" s="327"/>
      <c r="G38" s="327"/>
      <c r="H38" s="205"/>
      <c r="I38" s="262"/>
      <c r="J38" s="206"/>
      <c r="K38" s="282"/>
      <c r="L38" s="296"/>
      <c r="M38" s="282"/>
      <c r="N38" s="282"/>
      <c r="O38" s="282"/>
      <c r="P38" s="282"/>
      <c r="Q38" s="282"/>
      <c r="R38" s="282"/>
      <c r="S38" s="282"/>
      <c r="T38" s="282"/>
      <c r="U38" s="191"/>
      <c r="V38" s="191"/>
      <c r="W38" s="191"/>
      <c r="X38" s="191"/>
      <c r="Y38" s="191"/>
      <c r="Z38" s="191"/>
      <c r="AA38" s="191"/>
      <c r="AB38" s="191"/>
      <c r="AC38" s="191"/>
      <c r="AD38" s="191"/>
      <c r="AE38" s="191"/>
      <c r="AF38" s="191"/>
      <c r="AG38" s="191"/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2"/>
      <c r="BF38" s="192"/>
      <c r="BG38" s="192"/>
      <c r="BH38" s="192"/>
      <c r="BI38" s="192"/>
      <c r="BJ38" s="192"/>
      <c r="BK38" s="192"/>
      <c r="BL38" s="192"/>
      <c r="BM38" s="192"/>
      <c r="BN38" s="192"/>
      <c r="BO38" s="192"/>
      <c r="BP38" s="192"/>
      <c r="BQ38" s="192"/>
      <c r="BR38" s="192"/>
      <c r="BS38" s="192"/>
      <c r="BT38" s="192"/>
      <c r="BU38" s="192"/>
      <c r="BV38" s="192"/>
    </row>
    <row r="39" spans="1:74">
      <c r="A39" s="267">
        <f t="shared" si="4"/>
        <v>23</v>
      </c>
      <c r="B39" s="267"/>
      <c r="C39" s="258"/>
      <c r="D39" s="258"/>
      <c r="E39" s="258"/>
      <c r="F39" s="327"/>
      <c r="G39" s="327"/>
      <c r="H39" s="205"/>
      <c r="I39" s="262"/>
      <c r="J39" s="206"/>
      <c r="K39" s="282"/>
      <c r="L39" s="296"/>
      <c r="M39" s="282"/>
      <c r="N39" s="282"/>
      <c r="O39" s="282"/>
      <c r="P39" s="282"/>
      <c r="Q39" s="282"/>
      <c r="R39" s="282"/>
      <c r="S39" s="282"/>
      <c r="T39" s="282"/>
      <c r="U39" s="191"/>
      <c r="V39" s="191"/>
      <c r="W39" s="191"/>
      <c r="X39" s="191"/>
      <c r="Y39" s="191"/>
      <c r="Z39" s="191"/>
      <c r="AA39" s="191"/>
      <c r="AB39" s="191"/>
      <c r="AC39" s="191"/>
      <c r="AD39" s="191"/>
      <c r="AE39" s="191"/>
      <c r="AF39" s="191"/>
      <c r="AG39" s="191"/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2"/>
      <c r="BF39" s="192"/>
      <c r="BG39" s="192"/>
      <c r="BH39" s="192"/>
      <c r="BI39" s="192"/>
      <c r="BJ39" s="192"/>
      <c r="BK39" s="192"/>
      <c r="BL39" s="192"/>
      <c r="BM39" s="192"/>
      <c r="BN39" s="192"/>
      <c r="BO39" s="192"/>
      <c r="BP39" s="192"/>
      <c r="BQ39" s="192"/>
      <c r="BR39" s="192"/>
      <c r="BS39" s="192"/>
      <c r="BT39" s="192"/>
      <c r="BU39" s="192"/>
      <c r="BV39" s="192"/>
    </row>
    <row r="40" spans="1:74">
      <c r="A40" s="267">
        <f t="shared" si="4"/>
        <v>24</v>
      </c>
      <c r="B40" s="267"/>
      <c r="C40" s="258"/>
      <c r="D40" s="258"/>
      <c r="E40" s="258"/>
      <c r="F40" s="327"/>
      <c r="G40" s="327"/>
      <c r="H40" s="205"/>
      <c r="I40" s="262"/>
      <c r="J40" s="206"/>
      <c r="K40" s="282"/>
      <c r="L40" s="296"/>
      <c r="M40" s="282"/>
      <c r="N40" s="282"/>
      <c r="O40" s="282"/>
      <c r="P40" s="282"/>
      <c r="Q40" s="282"/>
      <c r="R40" s="282"/>
      <c r="S40" s="282"/>
      <c r="T40" s="282"/>
      <c r="U40" s="191"/>
      <c r="V40" s="191"/>
      <c r="W40" s="191"/>
      <c r="X40" s="191"/>
      <c r="Y40" s="191"/>
      <c r="Z40" s="191"/>
      <c r="AA40" s="191"/>
      <c r="AB40" s="191"/>
      <c r="AC40" s="191"/>
      <c r="AD40" s="191"/>
      <c r="AE40" s="191"/>
      <c r="AF40" s="191"/>
      <c r="AG40" s="191"/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2"/>
      <c r="BF40" s="192"/>
      <c r="BG40" s="192"/>
      <c r="BH40" s="192"/>
      <c r="BI40" s="192"/>
      <c r="BJ40" s="192"/>
      <c r="BK40" s="192"/>
      <c r="BL40" s="192"/>
      <c r="BM40" s="192"/>
      <c r="BN40" s="192"/>
      <c r="BO40" s="192"/>
      <c r="BP40" s="192"/>
      <c r="BQ40" s="192"/>
      <c r="BR40" s="192"/>
      <c r="BS40" s="192"/>
      <c r="BT40" s="192"/>
      <c r="BU40" s="192"/>
      <c r="BV40" s="192"/>
    </row>
    <row r="41" spans="1:74">
      <c r="A41" s="267">
        <f t="shared" si="4"/>
        <v>25</v>
      </c>
      <c r="B41" s="267"/>
      <c r="C41" s="258"/>
      <c r="D41" s="258"/>
      <c r="E41" s="258"/>
      <c r="F41" s="327"/>
      <c r="G41" s="327"/>
      <c r="H41" s="205"/>
      <c r="I41" s="262"/>
      <c r="J41" s="206"/>
      <c r="K41" s="282"/>
      <c r="L41" s="296"/>
      <c r="M41" s="282"/>
      <c r="N41" s="282"/>
      <c r="O41" s="282"/>
      <c r="P41" s="282"/>
      <c r="Q41" s="282"/>
      <c r="R41" s="282"/>
      <c r="S41" s="282"/>
      <c r="T41" s="282"/>
      <c r="U41" s="191"/>
      <c r="V41" s="191"/>
      <c r="W41" s="191"/>
      <c r="X41" s="191"/>
      <c r="Y41" s="191"/>
      <c r="Z41" s="191"/>
      <c r="AA41" s="191"/>
      <c r="AB41" s="191"/>
      <c r="AC41" s="191"/>
      <c r="AD41" s="191"/>
      <c r="AE41" s="191"/>
      <c r="AF41" s="191"/>
      <c r="AG41" s="191"/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2"/>
      <c r="BF41" s="192"/>
      <c r="BG41" s="192"/>
      <c r="BH41" s="192"/>
      <c r="BI41" s="192"/>
      <c r="BJ41" s="192"/>
      <c r="BK41" s="192"/>
      <c r="BL41" s="192"/>
      <c r="BM41" s="192"/>
      <c r="BN41" s="192"/>
      <c r="BO41" s="192"/>
      <c r="BP41" s="192"/>
      <c r="BQ41" s="192"/>
      <c r="BR41" s="192"/>
      <c r="BS41" s="192"/>
      <c r="BT41" s="192"/>
      <c r="BU41" s="192"/>
      <c r="BV41" s="192"/>
    </row>
    <row r="42" spans="1:74">
      <c r="A42" s="328"/>
      <c r="B42" s="328"/>
      <c r="C42" s="328"/>
      <c r="D42" s="302" t="s">
        <v>69</v>
      </c>
      <c r="E42" s="303" t="s">
        <v>70</v>
      </c>
      <c r="F42" s="329">
        <f>SUM(F17:F41)</f>
        <v>21470</v>
      </c>
      <c r="G42" s="329">
        <f>SUM(G17:G41)</f>
        <v>0</v>
      </c>
      <c r="H42" s="329">
        <f>SUM(H17:H41)</f>
        <v>0</v>
      </c>
      <c r="I42" s="305" t="s">
        <v>70</v>
      </c>
      <c r="J42" s="329">
        <f t="shared" ref="J42:T42" si="5">SUM(J17:J41)</f>
        <v>407</v>
      </c>
      <c r="K42" s="329">
        <f t="shared" si="5"/>
        <v>21877</v>
      </c>
      <c r="L42" s="329">
        <f t="shared" si="5"/>
        <v>7405</v>
      </c>
      <c r="M42" s="329">
        <f t="shared" si="5"/>
        <v>247.5</v>
      </c>
      <c r="N42" s="329">
        <f t="shared" si="5"/>
        <v>0</v>
      </c>
      <c r="O42" s="329">
        <f t="shared" si="5"/>
        <v>317</v>
      </c>
      <c r="P42" s="329">
        <f t="shared" si="5"/>
        <v>93.5</v>
      </c>
      <c r="Q42" s="329">
        <f t="shared" si="5"/>
        <v>2070.5</v>
      </c>
      <c r="R42" s="329">
        <f t="shared" si="5"/>
        <v>186.5</v>
      </c>
      <c r="S42" s="329">
        <f t="shared" si="5"/>
        <v>10320</v>
      </c>
      <c r="T42" s="329">
        <f t="shared" si="5"/>
        <v>32197</v>
      </c>
      <c r="U42" s="191"/>
      <c r="V42" s="191"/>
      <c r="W42" s="191"/>
      <c r="X42" s="191"/>
      <c r="Y42" s="191"/>
      <c r="Z42" s="191"/>
      <c r="AA42" s="191"/>
      <c r="AB42" s="191"/>
      <c r="AC42" s="191"/>
      <c r="AD42" s="191"/>
      <c r="AE42" s="191"/>
      <c r="AF42" s="191"/>
      <c r="AG42" s="191"/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2"/>
      <c r="BF42" s="192"/>
      <c r="BG42" s="192"/>
      <c r="BH42" s="192"/>
      <c r="BI42" s="192"/>
      <c r="BJ42" s="192"/>
      <c r="BK42" s="192"/>
      <c r="BL42" s="192"/>
      <c r="BM42" s="192"/>
      <c r="BN42" s="192"/>
      <c r="BO42" s="192"/>
      <c r="BP42" s="192"/>
      <c r="BQ42" s="192"/>
      <c r="BR42" s="192"/>
      <c r="BS42" s="192"/>
      <c r="BT42" s="192"/>
      <c r="BU42" s="192"/>
      <c r="BV42" s="192"/>
    </row>
    <row r="43" spans="1:74" ht="12.75">
      <c r="A43" s="207" t="s">
        <v>71</v>
      </c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  <c r="AA43" s="191"/>
      <c r="AB43" s="191"/>
      <c r="AC43" s="191"/>
      <c r="AD43" s="191"/>
      <c r="AE43" s="191"/>
      <c r="AF43" s="191"/>
      <c r="AG43" s="191"/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2"/>
      <c r="BF43" s="192"/>
      <c r="BG43" s="192"/>
      <c r="BH43" s="192"/>
      <c r="BI43" s="192"/>
      <c r="BJ43" s="192"/>
      <c r="BK43" s="192"/>
      <c r="BL43" s="192"/>
      <c r="BM43" s="192"/>
      <c r="BN43" s="192"/>
      <c r="BO43" s="192"/>
      <c r="BP43" s="192"/>
      <c r="BQ43" s="192"/>
      <c r="BR43" s="192"/>
      <c r="BS43" s="192"/>
      <c r="BT43" s="192"/>
      <c r="BU43" s="192"/>
      <c r="BV43" s="192"/>
    </row>
    <row r="44" spans="1:74" ht="12.75">
      <c r="A44" s="207" t="s">
        <v>160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  <c r="AA44" s="191"/>
      <c r="AB44" s="191"/>
      <c r="AC44" s="191"/>
      <c r="AD44" s="191"/>
      <c r="AE44" s="191"/>
      <c r="AF44" s="191"/>
      <c r="AG44" s="191"/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2"/>
      <c r="BF44" s="192"/>
      <c r="BG44" s="192"/>
      <c r="BH44" s="192"/>
      <c r="BI44" s="192"/>
      <c r="BJ44" s="192"/>
      <c r="BK44" s="192"/>
      <c r="BL44" s="192"/>
      <c r="BM44" s="192"/>
      <c r="BN44" s="192"/>
      <c r="BO44" s="192"/>
      <c r="BP44" s="192"/>
      <c r="BQ44" s="192"/>
      <c r="BR44" s="192"/>
      <c r="BS44" s="192"/>
      <c r="BT44" s="192"/>
      <c r="BU44" s="192"/>
      <c r="BV44" s="192"/>
    </row>
    <row r="45" spans="1:74" ht="12.75">
      <c r="A45" s="207" t="s">
        <v>161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  <c r="Y45" s="191"/>
      <c r="Z45" s="191"/>
      <c r="AA45" s="191"/>
      <c r="AB45" s="191"/>
      <c r="AC45" s="191"/>
      <c r="AD45" s="191"/>
      <c r="AE45" s="191"/>
      <c r="AF45" s="191"/>
      <c r="AG45" s="191"/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2"/>
      <c r="BF45" s="192"/>
      <c r="BG45" s="192"/>
      <c r="BH45" s="192"/>
      <c r="BI45" s="192"/>
      <c r="BJ45" s="192"/>
      <c r="BK45" s="192"/>
      <c r="BL45" s="192"/>
      <c r="BM45" s="192"/>
      <c r="BN45" s="192"/>
      <c r="BO45" s="192"/>
      <c r="BP45" s="192"/>
      <c r="BQ45" s="192"/>
      <c r="BR45" s="192"/>
      <c r="BS45" s="192"/>
      <c r="BT45" s="192"/>
      <c r="BU45" s="192"/>
      <c r="BV45" s="192"/>
    </row>
    <row r="46" spans="1:74" ht="12.75">
      <c r="A46" s="207" t="s">
        <v>162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  <c r="AA46" s="191"/>
      <c r="AB46" s="191"/>
      <c r="AC46" s="191"/>
      <c r="AD46" s="191"/>
      <c r="AE46" s="191"/>
      <c r="AF46" s="191"/>
      <c r="AG46" s="191"/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2"/>
      <c r="BF46" s="192"/>
      <c r="BG46" s="192"/>
      <c r="BH46" s="192"/>
      <c r="BI46" s="192"/>
      <c r="BJ46" s="192"/>
      <c r="BK46" s="192"/>
      <c r="BL46" s="192"/>
      <c r="BM46" s="192"/>
      <c r="BN46" s="192"/>
      <c r="BO46" s="192"/>
      <c r="BP46" s="192"/>
      <c r="BQ46" s="192"/>
      <c r="BR46" s="192"/>
      <c r="BS46" s="192"/>
      <c r="BT46" s="192"/>
      <c r="BU46" s="192"/>
      <c r="BV46" s="192"/>
    </row>
    <row r="47" spans="1:74" ht="12.75">
      <c r="A47" s="207" t="s">
        <v>163</v>
      </c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  <c r="AA47" s="191"/>
      <c r="AB47" s="191"/>
      <c r="AC47" s="191"/>
      <c r="AD47" s="191"/>
      <c r="AE47" s="191"/>
      <c r="AF47" s="191"/>
      <c r="AG47" s="191"/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2"/>
      <c r="BF47" s="192"/>
      <c r="BG47" s="192"/>
      <c r="BH47" s="192"/>
      <c r="BI47" s="192"/>
      <c r="BJ47" s="192"/>
      <c r="BK47" s="192"/>
      <c r="BL47" s="192"/>
      <c r="BM47" s="192"/>
      <c r="BN47" s="192"/>
      <c r="BO47" s="192"/>
      <c r="BP47" s="192"/>
      <c r="BQ47" s="192"/>
      <c r="BR47" s="192"/>
      <c r="BS47" s="192"/>
      <c r="BT47" s="192"/>
      <c r="BU47" s="192"/>
      <c r="BV47" s="192"/>
    </row>
    <row r="48" spans="1:74">
      <c r="A48" s="191"/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  <c r="AA48" s="191"/>
      <c r="AB48" s="191"/>
      <c r="AC48" s="191"/>
      <c r="AD48" s="191"/>
      <c r="AE48" s="191"/>
      <c r="AF48" s="191"/>
      <c r="AG48" s="191"/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2"/>
      <c r="BF48" s="192"/>
      <c r="BG48" s="192"/>
      <c r="BH48" s="192"/>
      <c r="BI48" s="192"/>
      <c r="BJ48" s="192"/>
      <c r="BK48" s="192"/>
      <c r="BL48" s="192"/>
      <c r="BM48" s="192"/>
      <c r="BN48" s="192"/>
      <c r="BO48" s="192"/>
      <c r="BP48" s="192"/>
      <c r="BQ48" s="192"/>
      <c r="BR48" s="192"/>
      <c r="BS48" s="192"/>
      <c r="BT48" s="192"/>
      <c r="BU48" s="192"/>
      <c r="BV48" s="192"/>
    </row>
    <row r="49" spans="1:66" ht="12.75" thickTop="1" thickBot="1">
      <c r="A49" s="188"/>
      <c r="B49" s="37" t="s">
        <v>10</v>
      </c>
      <c r="C49" s="38"/>
      <c r="D49" s="38"/>
      <c r="E49" s="38"/>
      <c r="F49" s="38"/>
      <c r="G49" s="38"/>
      <c r="H49" s="38"/>
      <c r="I49" s="38"/>
      <c r="J49" s="43"/>
      <c r="K49" s="48"/>
      <c r="L49" s="49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  <c r="AA49" s="191"/>
      <c r="AB49" s="191"/>
      <c r="AC49" s="191"/>
      <c r="AD49" s="191"/>
      <c r="AE49" s="191"/>
      <c r="AF49" s="191"/>
      <c r="AG49" s="191"/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2"/>
      <c r="AX49" s="192"/>
      <c r="AY49" s="192"/>
      <c r="AZ49" s="192"/>
      <c r="BA49" s="192"/>
      <c r="BB49" s="192"/>
      <c r="BC49" s="192"/>
      <c r="BD49" s="192"/>
      <c r="BE49" s="192"/>
      <c r="BF49" s="192"/>
      <c r="BG49" s="192"/>
      <c r="BH49" s="192"/>
      <c r="BI49" s="192"/>
      <c r="BJ49" s="192"/>
      <c r="BK49" s="192"/>
      <c r="BL49" s="192"/>
      <c r="BM49" s="192"/>
      <c r="BN49" s="192"/>
    </row>
    <row r="50" spans="1:66" ht="12" thickTop="1">
      <c r="A50" s="188"/>
      <c r="B50" s="45" t="s">
        <v>76</v>
      </c>
      <c r="C50" s="46"/>
      <c r="D50" s="46"/>
      <c r="E50" s="46"/>
      <c r="F50" s="46"/>
      <c r="G50" s="46"/>
      <c r="H50" s="46"/>
      <c r="I50" s="46"/>
      <c r="J50" s="46"/>
      <c r="K50" s="46"/>
      <c r="L50" s="47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  <c r="AA50" s="191"/>
      <c r="AB50" s="191"/>
      <c r="AC50" s="191"/>
      <c r="AD50" s="191"/>
      <c r="AE50" s="191"/>
      <c r="AF50" s="191"/>
      <c r="AG50" s="191"/>
      <c r="AH50" s="191"/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2"/>
      <c r="AX50" s="192"/>
      <c r="AY50" s="192"/>
      <c r="AZ50" s="192"/>
      <c r="BA50" s="192"/>
      <c r="BB50" s="192"/>
      <c r="BC50" s="192"/>
      <c r="BD50" s="192"/>
      <c r="BE50" s="192"/>
      <c r="BF50" s="192"/>
      <c r="BG50" s="192"/>
      <c r="BH50" s="192"/>
      <c r="BI50" s="192"/>
      <c r="BJ50" s="192"/>
      <c r="BK50" s="192"/>
      <c r="BL50" s="192"/>
      <c r="BM50" s="192"/>
      <c r="BN50" s="192"/>
    </row>
    <row r="51" spans="1:66">
      <c r="A51" s="188"/>
      <c r="B51" s="22" t="s">
        <v>11</v>
      </c>
      <c r="C51" s="4" t="s">
        <v>12</v>
      </c>
      <c r="D51" s="4" t="s">
        <v>13</v>
      </c>
      <c r="E51" s="4" t="s">
        <v>14</v>
      </c>
      <c r="F51" s="4" t="s">
        <v>15</v>
      </c>
      <c r="G51" s="4" t="s">
        <v>16</v>
      </c>
      <c r="H51" s="4" t="s">
        <v>17</v>
      </c>
      <c r="I51" s="4" t="s">
        <v>18</v>
      </c>
      <c r="J51" s="4" t="s">
        <v>19</v>
      </c>
      <c r="K51" s="4" t="s">
        <v>20</v>
      </c>
      <c r="L51" s="50" t="s">
        <v>21</v>
      </c>
      <c r="M51" s="8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  <c r="AA51" s="191"/>
      <c r="AB51" s="191"/>
      <c r="AC51" s="191"/>
      <c r="AD51" s="191"/>
      <c r="AE51" s="191"/>
      <c r="AF51" s="191"/>
      <c r="AG51" s="191"/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2"/>
      <c r="AX51" s="192"/>
      <c r="AY51" s="192"/>
      <c r="AZ51" s="192"/>
      <c r="BA51" s="192"/>
      <c r="BB51" s="192"/>
      <c r="BC51" s="192"/>
      <c r="BD51" s="192"/>
      <c r="BE51" s="192"/>
      <c r="BF51" s="192"/>
      <c r="BG51" s="192"/>
      <c r="BH51" s="192"/>
      <c r="BI51" s="192"/>
      <c r="BJ51" s="192"/>
      <c r="BK51" s="192"/>
      <c r="BL51" s="192"/>
      <c r="BM51" s="192"/>
      <c r="BN51" s="192"/>
    </row>
    <row r="52" spans="1:66">
      <c r="A52" s="188"/>
      <c r="B52" s="22"/>
      <c r="C52" s="30"/>
      <c r="D52" s="4"/>
      <c r="E52" s="30"/>
      <c r="F52" s="302" t="s">
        <v>77</v>
      </c>
      <c r="G52" s="306" t="s">
        <v>78</v>
      </c>
      <c r="H52" s="307" t="s">
        <v>79</v>
      </c>
      <c r="I52" s="307" t="s">
        <v>60</v>
      </c>
      <c r="J52" s="307" t="s">
        <v>80</v>
      </c>
      <c r="K52" s="307" t="s">
        <v>81</v>
      </c>
      <c r="L52" s="44"/>
      <c r="M52" s="8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  <c r="AA52" s="191"/>
      <c r="AB52" s="191"/>
      <c r="AC52" s="191"/>
      <c r="AD52" s="191"/>
      <c r="AE52" s="191"/>
      <c r="AF52" s="191"/>
      <c r="AG52" s="191"/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2"/>
      <c r="AX52" s="192"/>
      <c r="AY52" s="192"/>
      <c r="AZ52" s="192"/>
      <c r="BA52" s="192"/>
      <c r="BB52" s="192"/>
      <c r="BC52" s="192"/>
      <c r="BD52" s="192"/>
      <c r="BE52" s="192"/>
      <c r="BF52" s="192"/>
      <c r="BG52" s="192"/>
      <c r="BH52" s="192"/>
      <c r="BI52" s="192"/>
      <c r="BJ52" s="192"/>
      <c r="BK52" s="192"/>
      <c r="BL52" s="192"/>
      <c r="BM52" s="192"/>
      <c r="BN52" s="192"/>
    </row>
    <row r="53" spans="1:66" ht="21.75">
      <c r="A53" s="286"/>
      <c r="B53" s="287" t="s">
        <v>0</v>
      </c>
      <c r="C53" s="199"/>
      <c r="D53" s="288" t="s">
        <v>0</v>
      </c>
      <c r="E53" s="288" t="s">
        <v>82</v>
      </c>
      <c r="F53" s="308" t="s">
        <v>83</v>
      </c>
      <c r="G53" s="24"/>
      <c r="H53" s="24" t="s">
        <v>0</v>
      </c>
      <c r="I53" s="42" t="s">
        <v>84</v>
      </c>
      <c r="J53" s="24" t="s">
        <v>85</v>
      </c>
      <c r="K53" s="24" t="s">
        <v>86</v>
      </c>
      <c r="L53" s="309" t="s">
        <v>0</v>
      </c>
      <c r="M53" s="35"/>
      <c r="N53" s="35"/>
      <c r="O53" s="35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  <c r="AA53" s="191"/>
      <c r="AB53" s="191"/>
      <c r="AC53" s="191"/>
      <c r="AD53" s="191"/>
      <c r="AE53" s="191"/>
      <c r="AF53" s="191"/>
      <c r="AG53" s="191"/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2"/>
      <c r="AX53" s="192"/>
      <c r="AY53" s="192"/>
      <c r="AZ53" s="192"/>
      <c r="BA53" s="192"/>
      <c r="BB53" s="192"/>
      <c r="BC53" s="192"/>
      <c r="BD53" s="192"/>
      <c r="BE53" s="192"/>
      <c r="BF53" s="192"/>
      <c r="BG53" s="192"/>
      <c r="BH53" s="192"/>
      <c r="BI53" s="192"/>
      <c r="BJ53" s="192"/>
      <c r="BK53" s="192"/>
      <c r="BL53" s="192"/>
      <c r="BM53" s="192"/>
      <c r="BN53" s="192"/>
    </row>
    <row r="54" spans="1:66">
      <c r="A54" s="10"/>
      <c r="B54" s="23" t="s">
        <v>32</v>
      </c>
      <c r="C54" s="24" t="s">
        <v>32</v>
      </c>
      <c r="D54" s="24" t="s">
        <v>33</v>
      </c>
      <c r="E54" s="24" t="s">
        <v>87</v>
      </c>
      <c r="F54" s="24" t="s">
        <v>87</v>
      </c>
      <c r="G54" s="24" t="s">
        <v>88</v>
      </c>
      <c r="H54" s="24" t="s">
        <v>88</v>
      </c>
      <c r="I54" s="24" t="s">
        <v>87</v>
      </c>
      <c r="J54" s="24" t="s">
        <v>87</v>
      </c>
      <c r="K54" s="24" t="s">
        <v>87</v>
      </c>
      <c r="L54" s="78" t="s">
        <v>89</v>
      </c>
      <c r="M54" s="35"/>
      <c r="N54" s="35"/>
      <c r="O54" s="35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  <c r="AA54" s="191"/>
      <c r="AB54" s="191"/>
      <c r="AC54" s="191"/>
      <c r="AD54" s="191"/>
      <c r="AE54" s="191"/>
      <c r="AF54" s="191"/>
      <c r="AG54" s="191"/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2"/>
      <c r="AX54" s="192"/>
      <c r="AY54" s="192"/>
      <c r="AZ54" s="192"/>
      <c r="BA54" s="192"/>
      <c r="BB54" s="192"/>
      <c r="BC54" s="192"/>
      <c r="BD54" s="192"/>
      <c r="BE54" s="192"/>
      <c r="BF54" s="192"/>
      <c r="BG54" s="192"/>
      <c r="BH54" s="192"/>
      <c r="BI54" s="192"/>
      <c r="BJ54" s="192"/>
      <c r="BK54" s="192"/>
      <c r="BL54" s="192"/>
      <c r="BM54" s="192"/>
      <c r="BN54" s="192"/>
    </row>
    <row r="55" spans="1:66" ht="12" thickBot="1">
      <c r="A55" s="13" t="s">
        <v>45</v>
      </c>
      <c r="B55" s="25" t="s">
        <v>46</v>
      </c>
      <c r="C55" s="26" t="s">
        <v>90</v>
      </c>
      <c r="D55" s="26" t="s">
        <v>48</v>
      </c>
      <c r="E55" s="26"/>
      <c r="F55" s="41" t="s">
        <v>91</v>
      </c>
      <c r="G55" s="41" t="s">
        <v>91</v>
      </c>
      <c r="H55" s="41" t="s">
        <v>92</v>
      </c>
      <c r="I55" s="41" t="s">
        <v>93</v>
      </c>
      <c r="J55" s="41" t="s">
        <v>93</v>
      </c>
      <c r="K55" s="41" t="s">
        <v>94</v>
      </c>
      <c r="L55" s="79" t="s">
        <v>55</v>
      </c>
      <c r="M55" s="35"/>
      <c r="N55" s="35"/>
      <c r="O55" s="35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  <c r="AA55" s="191"/>
      <c r="AB55" s="191"/>
      <c r="AC55" s="191"/>
      <c r="AD55" s="191"/>
      <c r="AE55" s="191"/>
      <c r="AF55" s="191"/>
      <c r="AG55" s="191"/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2"/>
      <c r="AX55" s="192"/>
      <c r="AY55" s="192"/>
      <c r="AZ55" s="192"/>
      <c r="BA55" s="192"/>
      <c r="BB55" s="192"/>
      <c r="BC55" s="192"/>
      <c r="BD55" s="192"/>
      <c r="BE55" s="192"/>
      <c r="BF55" s="192"/>
      <c r="BG55" s="192"/>
      <c r="BH55" s="192"/>
      <c r="BI55" s="192"/>
      <c r="BJ55" s="192"/>
      <c r="BK55" s="192"/>
      <c r="BL55" s="192"/>
      <c r="BM55" s="192"/>
      <c r="BN55" s="192"/>
    </row>
    <row r="56" spans="1:66" ht="12" thickTop="1">
      <c r="A56" s="267">
        <v>1</v>
      </c>
      <c r="B56" s="89">
        <f>+B17</f>
        <v>6348</v>
      </c>
      <c r="C56" s="164" t="str">
        <f>+C17</f>
        <v>Program Coordinator I</v>
      </c>
      <c r="D56" s="164" t="str">
        <f>+D17</f>
        <v>Hattori III, Baltazar (50%) (4/7/2025)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0</v>
      </c>
      <c r="K56" s="206">
        <v>0</v>
      </c>
      <c r="L56" s="282">
        <f>+E56+F56+G56+H56+I56+J56+K56</f>
        <v>0</v>
      </c>
      <c r="M56" s="191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  <c r="AA56" s="191"/>
      <c r="AB56" s="191"/>
      <c r="AC56" s="191"/>
      <c r="AD56" s="191"/>
      <c r="AE56" s="191"/>
      <c r="AF56" s="191"/>
      <c r="AG56" s="191"/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2"/>
      <c r="AX56" s="192"/>
      <c r="AY56" s="192"/>
      <c r="AZ56" s="192"/>
      <c r="BA56" s="192"/>
      <c r="BB56" s="192"/>
      <c r="BC56" s="192"/>
      <c r="BD56" s="192"/>
      <c r="BE56" s="192"/>
      <c r="BF56" s="192"/>
      <c r="BG56" s="192"/>
      <c r="BH56" s="192"/>
      <c r="BI56" s="192"/>
      <c r="BJ56" s="192"/>
      <c r="BK56" s="192"/>
      <c r="BL56" s="192"/>
      <c r="BM56" s="192"/>
      <c r="BN56" s="192"/>
    </row>
    <row r="57" spans="1:66" ht="21.75">
      <c r="A57" s="267">
        <v>2</v>
      </c>
      <c r="B57" s="89">
        <f t="shared" ref="B57:D57" si="6">+B18</f>
        <v>6100</v>
      </c>
      <c r="C57" s="164" t="str">
        <f t="shared" si="6"/>
        <v>Customer Service Supervisor</v>
      </c>
      <c r="D57" s="164" t="str">
        <f t="shared" si="6"/>
        <v>VACANT (B. Hattori III - 4/6/25) 
(LTA) 50% *006 GBME</v>
      </c>
      <c r="E57" s="206">
        <v>0</v>
      </c>
      <c r="F57" s="206">
        <v>0</v>
      </c>
      <c r="G57" s="206">
        <v>0</v>
      </c>
      <c r="H57" s="206">
        <v>0</v>
      </c>
      <c r="I57" s="206">
        <v>0</v>
      </c>
      <c r="J57" s="206">
        <v>0</v>
      </c>
      <c r="K57" s="206">
        <v>0</v>
      </c>
      <c r="L57" s="282">
        <f t="shared" ref="L57:L59" si="7">+E57+F57+G57+H57+I57+J57+K57</f>
        <v>0</v>
      </c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  <c r="AA57" s="191"/>
      <c r="AB57" s="191"/>
      <c r="AC57" s="191"/>
      <c r="AD57" s="191"/>
      <c r="AE57" s="191"/>
      <c r="AF57" s="191"/>
      <c r="AG57" s="191"/>
      <c r="AH57" s="191"/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2"/>
      <c r="AX57" s="192"/>
      <c r="AY57" s="192"/>
      <c r="AZ57" s="192"/>
      <c r="BA57" s="192"/>
      <c r="BB57" s="192"/>
      <c r="BC57" s="192"/>
      <c r="BD57" s="192"/>
      <c r="BE57" s="192"/>
      <c r="BF57" s="192"/>
      <c r="BG57" s="192"/>
      <c r="BH57" s="192"/>
      <c r="BI57" s="192"/>
      <c r="BJ57" s="192"/>
      <c r="BK57" s="192"/>
      <c r="BL57" s="192"/>
      <c r="BM57" s="192"/>
      <c r="BN57" s="192"/>
    </row>
    <row r="58" spans="1:66">
      <c r="A58" s="267">
        <v>3</v>
      </c>
      <c r="B58" s="89"/>
      <c r="C58" s="164"/>
      <c r="D58" s="164"/>
      <c r="E58" s="206">
        <v>0</v>
      </c>
      <c r="F58" s="206">
        <v>0</v>
      </c>
      <c r="G58" s="206">
        <v>0</v>
      </c>
      <c r="H58" s="206">
        <v>0</v>
      </c>
      <c r="I58" s="206">
        <v>0</v>
      </c>
      <c r="J58" s="206">
        <v>0</v>
      </c>
      <c r="K58" s="206">
        <v>0</v>
      </c>
      <c r="L58" s="282">
        <f t="shared" si="7"/>
        <v>0</v>
      </c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  <c r="AA58" s="191"/>
      <c r="AB58" s="191"/>
      <c r="AC58" s="191"/>
      <c r="AD58" s="191"/>
      <c r="AE58" s="191"/>
      <c r="AF58" s="191"/>
      <c r="AG58" s="191"/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2"/>
      <c r="AX58" s="192"/>
      <c r="AY58" s="192"/>
      <c r="AZ58" s="192"/>
      <c r="BA58" s="192"/>
      <c r="BB58" s="192"/>
      <c r="BC58" s="192"/>
      <c r="BD58" s="192"/>
      <c r="BE58" s="192"/>
      <c r="BF58" s="192"/>
      <c r="BG58" s="192"/>
      <c r="BH58" s="192"/>
      <c r="BI58" s="192"/>
      <c r="BJ58" s="192"/>
      <c r="BK58" s="192"/>
      <c r="BL58" s="192"/>
      <c r="BM58" s="192"/>
      <c r="BN58" s="192"/>
    </row>
    <row r="59" spans="1:66">
      <c r="A59" s="267">
        <v>4</v>
      </c>
      <c r="B59" s="89"/>
      <c r="C59" s="164"/>
      <c r="D59" s="164"/>
      <c r="E59" s="206">
        <v>0</v>
      </c>
      <c r="F59" s="206">
        <v>0</v>
      </c>
      <c r="G59" s="206">
        <v>0</v>
      </c>
      <c r="H59" s="206">
        <v>0</v>
      </c>
      <c r="I59" s="206">
        <v>0</v>
      </c>
      <c r="J59" s="206">
        <v>0</v>
      </c>
      <c r="K59" s="206">
        <v>0</v>
      </c>
      <c r="L59" s="282">
        <f t="shared" si="7"/>
        <v>0</v>
      </c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  <c r="AA59" s="191"/>
      <c r="AB59" s="191"/>
      <c r="AC59" s="191"/>
      <c r="AD59" s="191"/>
      <c r="AE59" s="191"/>
      <c r="AF59" s="191"/>
      <c r="AG59" s="191"/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2"/>
      <c r="AX59" s="192"/>
      <c r="AY59" s="192"/>
      <c r="AZ59" s="192"/>
      <c r="BA59" s="192"/>
      <c r="BB59" s="192"/>
      <c r="BC59" s="192"/>
      <c r="BD59" s="192"/>
      <c r="BE59" s="192"/>
      <c r="BF59" s="192"/>
      <c r="BG59" s="192"/>
      <c r="BH59" s="192"/>
      <c r="BI59" s="192"/>
      <c r="BJ59" s="192"/>
      <c r="BK59" s="192"/>
      <c r="BL59" s="192"/>
      <c r="BM59" s="192"/>
      <c r="BN59" s="192"/>
    </row>
    <row r="60" spans="1:66">
      <c r="A60" s="267">
        <f t="shared" ref="A60:A80" si="8">A59+1</f>
        <v>5</v>
      </c>
      <c r="B60" s="89"/>
      <c r="C60" s="164"/>
      <c r="D60" s="164"/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0</v>
      </c>
      <c r="K60" s="206">
        <v>0</v>
      </c>
      <c r="L60" s="282">
        <f t="shared" ref="L60:L68" si="9">+E60+F60+G60+H60+I60+J60+K60</f>
        <v>0</v>
      </c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  <c r="AB60" s="191"/>
      <c r="AC60" s="191"/>
      <c r="AD60" s="191"/>
      <c r="AE60" s="191"/>
      <c r="AF60" s="191"/>
      <c r="AG60" s="191"/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2"/>
      <c r="AX60" s="192"/>
      <c r="AY60" s="192"/>
      <c r="AZ60" s="192"/>
      <c r="BA60" s="192"/>
      <c r="BB60" s="192"/>
      <c r="BC60" s="192"/>
      <c r="BD60" s="192"/>
      <c r="BE60" s="192"/>
      <c r="BF60" s="192"/>
      <c r="BG60" s="192"/>
      <c r="BH60" s="192"/>
      <c r="BI60" s="192"/>
      <c r="BJ60" s="192"/>
      <c r="BK60" s="192"/>
      <c r="BL60" s="192"/>
      <c r="BM60" s="192"/>
      <c r="BN60" s="192"/>
    </row>
    <row r="61" spans="1:66">
      <c r="A61" s="267">
        <f t="shared" si="8"/>
        <v>6</v>
      </c>
      <c r="B61" s="89"/>
      <c r="C61" s="164"/>
      <c r="D61" s="164"/>
      <c r="E61" s="206">
        <v>0</v>
      </c>
      <c r="F61" s="206">
        <v>0</v>
      </c>
      <c r="G61" s="206">
        <v>0</v>
      </c>
      <c r="H61" s="206">
        <v>0</v>
      </c>
      <c r="I61" s="206">
        <v>0</v>
      </c>
      <c r="J61" s="206">
        <v>0</v>
      </c>
      <c r="K61" s="206">
        <v>0</v>
      </c>
      <c r="L61" s="282">
        <f t="shared" si="9"/>
        <v>0</v>
      </c>
      <c r="M61" s="191"/>
      <c r="N61" s="191"/>
      <c r="O61" s="191"/>
      <c r="P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  <c r="AA61" s="191"/>
      <c r="AB61" s="191"/>
      <c r="AC61" s="191"/>
      <c r="AD61" s="191"/>
      <c r="AE61" s="191"/>
      <c r="AF61" s="191"/>
      <c r="AG61" s="191"/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2"/>
      <c r="AX61" s="192"/>
      <c r="AY61" s="192"/>
      <c r="AZ61" s="192"/>
      <c r="BA61" s="192"/>
      <c r="BB61" s="192"/>
      <c r="BC61" s="192"/>
      <c r="BD61" s="192"/>
      <c r="BE61" s="192"/>
      <c r="BF61" s="192"/>
      <c r="BG61" s="192"/>
      <c r="BH61" s="192"/>
      <c r="BI61" s="192"/>
      <c r="BJ61" s="192"/>
      <c r="BK61" s="192"/>
      <c r="BL61" s="192"/>
      <c r="BM61" s="192"/>
      <c r="BN61" s="192"/>
    </row>
    <row r="62" spans="1:66">
      <c r="A62" s="267">
        <f t="shared" si="8"/>
        <v>7</v>
      </c>
      <c r="B62" s="89"/>
      <c r="C62" s="164"/>
      <c r="D62" s="164"/>
      <c r="E62" s="206">
        <v>0</v>
      </c>
      <c r="F62" s="206">
        <v>0</v>
      </c>
      <c r="G62" s="206">
        <v>0</v>
      </c>
      <c r="H62" s="206">
        <v>0</v>
      </c>
      <c r="I62" s="206">
        <v>0</v>
      </c>
      <c r="J62" s="206">
        <v>0</v>
      </c>
      <c r="K62" s="206">
        <v>0</v>
      </c>
      <c r="L62" s="282">
        <f t="shared" si="9"/>
        <v>0</v>
      </c>
      <c r="M62" s="191"/>
      <c r="N62" s="191"/>
      <c r="O62" s="191"/>
      <c r="P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  <c r="AA62" s="191"/>
      <c r="AB62" s="191"/>
      <c r="AC62" s="191"/>
      <c r="AD62" s="191"/>
      <c r="AE62" s="191"/>
      <c r="AF62" s="191"/>
      <c r="AG62" s="191"/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2"/>
      <c r="AX62" s="192"/>
      <c r="AY62" s="192"/>
      <c r="AZ62" s="192"/>
      <c r="BA62" s="192"/>
      <c r="BB62" s="192"/>
      <c r="BC62" s="192"/>
      <c r="BD62" s="192"/>
      <c r="BE62" s="192"/>
      <c r="BF62" s="192"/>
      <c r="BG62" s="192"/>
      <c r="BH62" s="192"/>
      <c r="BI62" s="192"/>
      <c r="BJ62" s="192"/>
      <c r="BK62" s="192"/>
      <c r="BL62" s="192"/>
      <c r="BM62" s="192"/>
      <c r="BN62" s="192"/>
    </row>
    <row r="63" spans="1:66">
      <c r="A63" s="267">
        <f t="shared" si="8"/>
        <v>8</v>
      </c>
      <c r="B63" s="89"/>
      <c r="C63" s="164"/>
      <c r="D63" s="164"/>
      <c r="E63" s="206">
        <v>0</v>
      </c>
      <c r="F63" s="206">
        <v>0</v>
      </c>
      <c r="G63" s="206">
        <v>0</v>
      </c>
      <c r="H63" s="206">
        <v>0</v>
      </c>
      <c r="I63" s="206">
        <v>0</v>
      </c>
      <c r="J63" s="206">
        <v>0</v>
      </c>
      <c r="K63" s="206">
        <v>0</v>
      </c>
      <c r="L63" s="282">
        <f t="shared" si="9"/>
        <v>0</v>
      </c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  <c r="AA63" s="191"/>
      <c r="AB63" s="191"/>
      <c r="AC63" s="191"/>
      <c r="AD63" s="191"/>
      <c r="AE63" s="191"/>
      <c r="AF63" s="191"/>
      <c r="AG63" s="191"/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2"/>
      <c r="AX63" s="192"/>
      <c r="AY63" s="192"/>
      <c r="AZ63" s="192"/>
      <c r="BA63" s="192"/>
      <c r="BB63" s="192"/>
      <c r="BC63" s="192"/>
      <c r="BD63" s="192"/>
      <c r="BE63" s="192"/>
      <c r="BF63" s="192"/>
      <c r="BG63" s="192"/>
      <c r="BH63" s="192"/>
      <c r="BI63" s="192"/>
      <c r="BJ63" s="192"/>
      <c r="BK63" s="192"/>
      <c r="BL63" s="192"/>
      <c r="BM63" s="192"/>
      <c r="BN63" s="192"/>
    </row>
    <row r="64" spans="1:66">
      <c r="A64" s="267">
        <f t="shared" si="8"/>
        <v>9</v>
      </c>
      <c r="B64" s="89"/>
      <c r="C64" s="164"/>
      <c r="D64" s="164"/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0</v>
      </c>
      <c r="K64" s="206">
        <v>0</v>
      </c>
      <c r="L64" s="282">
        <f t="shared" si="9"/>
        <v>0</v>
      </c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  <c r="AA64" s="191"/>
      <c r="AB64" s="191"/>
      <c r="AC64" s="191"/>
      <c r="AD64" s="191"/>
      <c r="AE64" s="191"/>
      <c r="AF64" s="191"/>
      <c r="AG64" s="191"/>
      <c r="AH64" s="191"/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2"/>
      <c r="AX64" s="192"/>
      <c r="AY64" s="192"/>
      <c r="AZ64" s="192"/>
      <c r="BA64" s="192"/>
      <c r="BB64" s="192"/>
      <c r="BC64" s="192"/>
      <c r="BD64" s="192"/>
      <c r="BE64" s="192"/>
      <c r="BF64" s="192"/>
      <c r="BG64" s="192"/>
      <c r="BH64" s="192"/>
      <c r="BI64" s="192"/>
      <c r="BJ64" s="192"/>
      <c r="BK64" s="192"/>
      <c r="BL64" s="192"/>
      <c r="BM64" s="192"/>
      <c r="BN64" s="192"/>
    </row>
    <row r="65" spans="1:66">
      <c r="A65" s="267">
        <f t="shared" si="8"/>
        <v>10</v>
      </c>
      <c r="B65" s="89"/>
      <c r="C65" s="164"/>
      <c r="D65" s="164"/>
      <c r="E65" s="206">
        <v>0</v>
      </c>
      <c r="F65" s="206">
        <v>0</v>
      </c>
      <c r="G65" s="206">
        <v>0</v>
      </c>
      <c r="H65" s="206">
        <v>0</v>
      </c>
      <c r="I65" s="206">
        <v>0</v>
      </c>
      <c r="J65" s="206">
        <v>0</v>
      </c>
      <c r="K65" s="206">
        <v>0</v>
      </c>
      <c r="L65" s="282">
        <f t="shared" si="9"/>
        <v>0</v>
      </c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  <c r="AA65" s="191"/>
      <c r="AB65" s="191"/>
      <c r="AC65" s="191"/>
      <c r="AD65" s="191"/>
      <c r="AE65" s="191"/>
      <c r="AF65" s="191"/>
      <c r="AG65" s="191"/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2"/>
      <c r="AX65" s="192"/>
      <c r="AY65" s="192"/>
      <c r="AZ65" s="192"/>
      <c r="BA65" s="192"/>
      <c r="BB65" s="192"/>
      <c r="BC65" s="192"/>
      <c r="BD65" s="192"/>
      <c r="BE65" s="192"/>
      <c r="BF65" s="192"/>
      <c r="BG65" s="192"/>
      <c r="BH65" s="192"/>
      <c r="BI65" s="192"/>
      <c r="BJ65" s="192"/>
      <c r="BK65" s="192"/>
      <c r="BL65" s="192"/>
      <c r="BM65" s="192"/>
      <c r="BN65" s="192"/>
    </row>
    <row r="66" spans="1:66">
      <c r="A66" s="267">
        <f t="shared" si="8"/>
        <v>11</v>
      </c>
      <c r="B66" s="89"/>
      <c r="C66" s="164"/>
      <c r="D66" s="164"/>
      <c r="E66" s="206">
        <v>0</v>
      </c>
      <c r="F66" s="206">
        <v>0</v>
      </c>
      <c r="G66" s="206">
        <v>0</v>
      </c>
      <c r="H66" s="206">
        <v>0</v>
      </c>
      <c r="I66" s="206">
        <v>0</v>
      </c>
      <c r="J66" s="206">
        <v>0</v>
      </c>
      <c r="K66" s="206">
        <v>0</v>
      </c>
      <c r="L66" s="282">
        <f t="shared" si="9"/>
        <v>0</v>
      </c>
      <c r="M66" s="191"/>
      <c r="N66" s="191"/>
      <c r="O66" s="191"/>
      <c r="P66" s="191"/>
      <c r="Q66" s="191"/>
      <c r="R66" s="191"/>
      <c r="S66" s="191"/>
      <c r="T66" s="191"/>
      <c r="U66" s="191"/>
      <c r="V66" s="191"/>
      <c r="W66" s="191"/>
      <c r="X66" s="191"/>
      <c r="Y66" s="191"/>
      <c r="Z66" s="191"/>
      <c r="AA66" s="191"/>
      <c r="AB66" s="191"/>
      <c r="AC66" s="191"/>
      <c r="AD66" s="191"/>
      <c r="AE66" s="191"/>
      <c r="AF66" s="191"/>
      <c r="AG66" s="191"/>
      <c r="AH66" s="191"/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2"/>
      <c r="AX66" s="192"/>
      <c r="AY66" s="192"/>
      <c r="AZ66" s="192"/>
      <c r="BA66" s="192"/>
      <c r="BB66" s="192"/>
      <c r="BC66" s="192"/>
      <c r="BD66" s="192"/>
      <c r="BE66" s="192"/>
      <c r="BF66" s="192"/>
      <c r="BG66" s="192"/>
      <c r="BH66" s="192"/>
      <c r="BI66" s="192"/>
      <c r="BJ66" s="192"/>
      <c r="BK66" s="192"/>
      <c r="BL66" s="192"/>
      <c r="BM66" s="192"/>
      <c r="BN66" s="192"/>
    </row>
    <row r="67" spans="1:66">
      <c r="A67" s="267">
        <f t="shared" si="8"/>
        <v>12</v>
      </c>
      <c r="B67" s="89"/>
      <c r="C67" s="164"/>
      <c r="D67" s="164"/>
      <c r="E67" s="206">
        <v>0</v>
      </c>
      <c r="F67" s="206">
        <v>0</v>
      </c>
      <c r="G67" s="206">
        <v>0</v>
      </c>
      <c r="H67" s="206">
        <v>0</v>
      </c>
      <c r="I67" s="206">
        <v>0</v>
      </c>
      <c r="J67" s="206">
        <v>0</v>
      </c>
      <c r="K67" s="206">
        <v>0</v>
      </c>
      <c r="L67" s="282">
        <f t="shared" si="9"/>
        <v>0</v>
      </c>
      <c r="M67" s="191"/>
      <c r="N67" s="191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  <c r="AA67" s="191"/>
      <c r="AB67" s="191"/>
      <c r="AC67" s="191"/>
      <c r="AD67" s="191"/>
      <c r="AE67" s="191"/>
      <c r="AF67" s="191"/>
      <c r="AG67" s="191"/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2"/>
      <c r="AX67" s="192"/>
      <c r="AY67" s="192"/>
      <c r="AZ67" s="192"/>
      <c r="BA67" s="192"/>
      <c r="BB67" s="192"/>
      <c r="BC67" s="192"/>
      <c r="BD67" s="192"/>
      <c r="BE67" s="192"/>
      <c r="BF67" s="192"/>
      <c r="BG67" s="192"/>
      <c r="BH67" s="192"/>
      <c r="BI67" s="192"/>
      <c r="BJ67" s="192"/>
      <c r="BK67" s="192"/>
      <c r="BL67" s="192"/>
      <c r="BM67" s="192"/>
      <c r="BN67" s="192"/>
    </row>
    <row r="68" spans="1:66">
      <c r="A68" s="267">
        <f t="shared" si="8"/>
        <v>13</v>
      </c>
      <c r="B68" s="89"/>
      <c r="C68" s="164"/>
      <c r="D68" s="164"/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0</v>
      </c>
      <c r="K68" s="206">
        <v>0</v>
      </c>
      <c r="L68" s="282">
        <f t="shared" si="9"/>
        <v>0</v>
      </c>
      <c r="M68" s="191"/>
      <c r="N68" s="191"/>
      <c r="O68" s="191"/>
      <c r="P68" s="191"/>
      <c r="Q68" s="191"/>
      <c r="R68" s="191"/>
      <c r="S68" s="191"/>
      <c r="T68" s="191"/>
      <c r="U68" s="191"/>
      <c r="V68" s="191"/>
      <c r="W68" s="191"/>
      <c r="X68" s="191"/>
      <c r="Y68" s="191"/>
      <c r="Z68" s="191"/>
      <c r="AA68" s="191"/>
      <c r="AB68" s="191"/>
      <c r="AC68" s="191"/>
      <c r="AD68" s="191"/>
      <c r="AE68" s="191"/>
      <c r="AF68" s="191"/>
      <c r="AG68" s="191"/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2"/>
      <c r="AX68" s="192"/>
      <c r="AY68" s="192"/>
      <c r="AZ68" s="192"/>
      <c r="BA68" s="192"/>
      <c r="BB68" s="192"/>
      <c r="BC68" s="192"/>
      <c r="BD68" s="192"/>
      <c r="BE68" s="192"/>
      <c r="BF68" s="192"/>
      <c r="BG68" s="192"/>
      <c r="BH68" s="192"/>
      <c r="BI68" s="192"/>
      <c r="BJ68" s="192"/>
      <c r="BK68" s="192"/>
      <c r="BL68" s="192"/>
      <c r="BM68" s="192"/>
      <c r="BN68" s="192"/>
    </row>
    <row r="69" spans="1:66">
      <c r="A69" s="267">
        <f t="shared" si="8"/>
        <v>14</v>
      </c>
      <c r="B69" s="89"/>
      <c r="C69" s="164"/>
      <c r="D69" s="164"/>
      <c r="E69" s="206">
        <v>0</v>
      </c>
      <c r="F69" s="206">
        <v>0</v>
      </c>
      <c r="G69" s="206">
        <v>0</v>
      </c>
      <c r="H69" s="206">
        <v>0</v>
      </c>
      <c r="I69" s="206">
        <v>0</v>
      </c>
      <c r="J69" s="206">
        <v>0</v>
      </c>
      <c r="K69" s="206">
        <v>0</v>
      </c>
      <c r="L69" s="282">
        <f t="shared" ref="L69:L80" si="10">+E69+F69+G69+H69+I69+J69+K69</f>
        <v>0</v>
      </c>
      <c r="M69" s="191"/>
      <c r="N69" s="191"/>
      <c r="O69" s="191"/>
      <c r="P69" s="191"/>
      <c r="Q69" s="191"/>
      <c r="R69" s="191"/>
      <c r="S69" s="191"/>
      <c r="T69" s="191"/>
      <c r="U69" s="191"/>
      <c r="V69" s="191"/>
      <c r="W69" s="191"/>
      <c r="X69" s="191"/>
      <c r="Y69" s="191"/>
      <c r="Z69" s="191"/>
      <c r="AA69" s="191"/>
      <c r="AB69" s="191"/>
      <c r="AC69" s="191"/>
      <c r="AD69" s="191"/>
      <c r="AE69" s="191"/>
      <c r="AF69" s="191"/>
      <c r="AG69" s="191"/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2"/>
      <c r="AX69" s="192"/>
      <c r="AY69" s="192"/>
      <c r="AZ69" s="192"/>
      <c r="BA69" s="192"/>
      <c r="BB69" s="192"/>
      <c r="BC69" s="192"/>
      <c r="BD69" s="192"/>
      <c r="BE69" s="192"/>
      <c r="BF69" s="192"/>
      <c r="BG69" s="192"/>
      <c r="BH69" s="192"/>
      <c r="BI69" s="192"/>
      <c r="BJ69" s="192"/>
      <c r="BK69" s="192"/>
      <c r="BL69" s="192"/>
      <c r="BM69" s="192"/>
      <c r="BN69" s="192"/>
    </row>
    <row r="70" spans="1:66">
      <c r="A70" s="267">
        <f t="shared" si="8"/>
        <v>15</v>
      </c>
      <c r="B70" s="89"/>
      <c r="C70" s="164"/>
      <c r="D70" s="164"/>
      <c r="E70" s="206">
        <v>0</v>
      </c>
      <c r="F70" s="206">
        <v>0</v>
      </c>
      <c r="G70" s="206">
        <v>0</v>
      </c>
      <c r="H70" s="206">
        <v>0</v>
      </c>
      <c r="I70" s="206">
        <v>0</v>
      </c>
      <c r="J70" s="206">
        <v>0</v>
      </c>
      <c r="K70" s="206">
        <v>0</v>
      </c>
      <c r="L70" s="282">
        <f t="shared" si="10"/>
        <v>0</v>
      </c>
      <c r="M70" s="191"/>
      <c r="N70" s="191"/>
      <c r="O70" s="191"/>
      <c r="P70" s="191"/>
      <c r="Q70" s="191"/>
      <c r="R70" s="191"/>
      <c r="S70" s="191"/>
      <c r="T70" s="191"/>
      <c r="U70" s="191"/>
      <c r="V70" s="191"/>
      <c r="W70" s="191"/>
      <c r="X70" s="191"/>
      <c r="Y70" s="191"/>
      <c r="Z70" s="191"/>
      <c r="AA70" s="191"/>
      <c r="AB70" s="191"/>
      <c r="AC70" s="191"/>
      <c r="AD70" s="191"/>
      <c r="AE70" s="191"/>
      <c r="AF70" s="191"/>
      <c r="AG70" s="191"/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2"/>
      <c r="AX70" s="192"/>
      <c r="AY70" s="192"/>
      <c r="AZ70" s="192"/>
      <c r="BA70" s="192"/>
      <c r="BB70" s="192"/>
      <c r="BC70" s="192"/>
      <c r="BD70" s="192"/>
      <c r="BE70" s="192"/>
      <c r="BF70" s="192"/>
      <c r="BG70" s="192"/>
      <c r="BH70" s="192"/>
      <c r="BI70" s="192"/>
      <c r="BJ70" s="192"/>
      <c r="BK70" s="192"/>
      <c r="BL70" s="192"/>
      <c r="BM70" s="192"/>
      <c r="BN70" s="192"/>
    </row>
    <row r="71" spans="1:66">
      <c r="A71" s="267">
        <f t="shared" si="8"/>
        <v>16</v>
      </c>
      <c r="B71" s="89"/>
      <c r="C71" s="164"/>
      <c r="D71" s="164"/>
      <c r="E71" s="206">
        <v>0</v>
      </c>
      <c r="F71" s="206">
        <v>0</v>
      </c>
      <c r="G71" s="206">
        <v>0</v>
      </c>
      <c r="H71" s="206">
        <v>0</v>
      </c>
      <c r="I71" s="206">
        <v>0</v>
      </c>
      <c r="J71" s="206">
        <v>0</v>
      </c>
      <c r="K71" s="206">
        <v>0</v>
      </c>
      <c r="L71" s="282">
        <f t="shared" si="10"/>
        <v>0</v>
      </c>
      <c r="M71" s="191"/>
      <c r="N71" s="191"/>
      <c r="O71" s="191"/>
      <c r="P71" s="191"/>
      <c r="Q71" s="191"/>
      <c r="R71" s="191"/>
      <c r="S71" s="191"/>
      <c r="T71" s="191"/>
      <c r="U71" s="191"/>
      <c r="V71" s="191"/>
      <c r="W71" s="191"/>
      <c r="X71" s="191"/>
      <c r="Y71" s="191"/>
      <c r="Z71" s="191"/>
      <c r="AA71" s="191"/>
      <c r="AB71" s="191"/>
      <c r="AC71" s="191"/>
      <c r="AD71" s="191"/>
      <c r="AE71" s="191"/>
      <c r="AF71" s="191"/>
      <c r="AG71" s="191"/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2"/>
      <c r="AX71" s="192"/>
      <c r="AY71" s="192"/>
      <c r="AZ71" s="192"/>
      <c r="BA71" s="192"/>
      <c r="BB71" s="192"/>
      <c r="BC71" s="192"/>
      <c r="BD71" s="192"/>
      <c r="BE71" s="192"/>
      <c r="BF71" s="192"/>
      <c r="BG71" s="192"/>
      <c r="BH71" s="192"/>
      <c r="BI71" s="192"/>
      <c r="BJ71" s="192"/>
      <c r="BK71" s="192"/>
      <c r="BL71" s="192"/>
      <c r="BM71" s="192"/>
      <c r="BN71" s="192"/>
    </row>
    <row r="72" spans="1:66">
      <c r="A72" s="267">
        <f t="shared" si="8"/>
        <v>17</v>
      </c>
      <c r="B72" s="89"/>
      <c r="C72" s="164"/>
      <c r="D72" s="164"/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0</v>
      </c>
      <c r="K72" s="206">
        <v>0</v>
      </c>
      <c r="L72" s="282">
        <f t="shared" si="10"/>
        <v>0</v>
      </c>
      <c r="M72" s="191"/>
      <c r="N72" s="191"/>
      <c r="O72" s="191"/>
      <c r="P72" s="191"/>
      <c r="Q72" s="191"/>
      <c r="R72" s="191"/>
      <c r="S72" s="191"/>
      <c r="T72" s="191"/>
      <c r="U72" s="191"/>
      <c r="V72" s="191"/>
      <c r="W72" s="191"/>
      <c r="X72" s="191"/>
      <c r="Y72" s="191"/>
      <c r="Z72" s="191"/>
      <c r="AA72" s="191"/>
      <c r="AB72" s="191"/>
      <c r="AC72" s="191"/>
      <c r="AD72" s="191"/>
      <c r="AE72" s="191"/>
      <c r="AF72" s="191"/>
      <c r="AG72" s="191"/>
      <c r="AH72" s="191"/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2"/>
      <c r="AX72" s="192"/>
      <c r="AY72" s="192"/>
      <c r="AZ72" s="192"/>
      <c r="BA72" s="192"/>
      <c r="BB72" s="192"/>
      <c r="BC72" s="192"/>
      <c r="BD72" s="192"/>
      <c r="BE72" s="192"/>
      <c r="BF72" s="192"/>
      <c r="BG72" s="192"/>
      <c r="BH72" s="192"/>
      <c r="BI72" s="192"/>
      <c r="BJ72" s="192"/>
      <c r="BK72" s="192"/>
      <c r="BL72" s="192"/>
      <c r="BM72" s="192"/>
      <c r="BN72" s="192"/>
    </row>
    <row r="73" spans="1:66">
      <c r="A73" s="267">
        <f t="shared" si="8"/>
        <v>18</v>
      </c>
      <c r="B73" s="89"/>
      <c r="C73" s="164"/>
      <c r="D73" s="164"/>
      <c r="E73" s="206">
        <v>0</v>
      </c>
      <c r="F73" s="206">
        <v>0</v>
      </c>
      <c r="G73" s="206">
        <v>0</v>
      </c>
      <c r="H73" s="206">
        <v>0</v>
      </c>
      <c r="I73" s="206">
        <v>0</v>
      </c>
      <c r="J73" s="206">
        <v>0</v>
      </c>
      <c r="K73" s="206">
        <v>0</v>
      </c>
      <c r="L73" s="282">
        <f t="shared" si="10"/>
        <v>0</v>
      </c>
      <c r="M73" s="191"/>
      <c r="N73" s="191"/>
      <c r="O73" s="191"/>
      <c r="P73" s="191"/>
      <c r="Q73" s="191"/>
      <c r="R73" s="191"/>
      <c r="S73" s="191"/>
      <c r="T73" s="191"/>
      <c r="U73" s="191"/>
      <c r="V73" s="191"/>
      <c r="W73" s="191"/>
      <c r="X73" s="191"/>
      <c r="Y73" s="191"/>
      <c r="Z73" s="191"/>
      <c r="AA73" s="191"/>
      <c r="AB73" s="191"/>
      <c r="AC73" s="191"/>
      <c r="AD73" s="191"/>
      <c r="AE73" s="191"/>
      <c r="AF73" s="191"/>
      <c r="AG73" s="191"/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2"/>
      <c r="AX73" s="192"/>
      <c r="AY73" s="192"/>
      <c r="AZ73" s="192"/>
      <c r="BA73" s="192"/>
      <c r="BB73" s="192"/>
      <c r="BC73" s="192"/>
      <c r="BD73" s="192"/>
      <c r="BE73" s="192"/>
      <c r="BF73" s="192"/>
      <c r="BG73" s="192"/>
      <c r="BH73" s="192"/>
      <c r="BI73" s="192"/>
      <c r="BJ73" s="192"/>
      <c r="BK73" s="192"/>
      <c r="BL73" s="192"/>
      <c r="BM73" s="192"/>
      <c r="BN73" s="192"/>
    </row>
    <row r="74" spans="1:66">
      <c r="A74" s="267">
        <f t="shared" si="8"/>
        <v>19</v>
      </c>
      <c r="B74" s="89"/>
      <c r="C74" s="164"/>
      <c r="D74" s="164"/>
      <c r="E74" s="206">
        <v>0</v>
      </c>
      <c r="F74" s="206">
        <v>0</v>
      </c>
      <c r="G74" s="206">
        <v>0</v>
      </c>
      <c r="H74" s="206">
        <v>0</v>
      </c>
      <c r="I74" s="206">
        <v>0</v>
      </c>
      <c r="J74" s="206">
        <v>0</v>
      </c>
      <c r="K74" s="206">
        <v>0</v>
      </c>
      <c r="L74" s="282">
        <f t="shared" si="10"/>
        <v>0</v>
      </c>
      <c r="M74" s="191"/>
      <c r="N74" s="191"/>
      <c r="O74" s="191"/>
      <c r="P74" s="191"/>
      <c r="Q74" s="191"/>
      <c r="R74" s="191"/>
      <c r="S74" s="191"/>
      <c r="T74" s="191"/>
      <c r="U74" s="191"/>
      <c r="V74" s="191"/>
      <c r="W74" s="191"/>
      <c r="X74" s="191"/>
      <c r="Y74" s="191"/>
      <c r="Z74" s="191"/>
      <c r="AA74" s="191"/>
      <c r="AB74" s="191"/>
      <c r="AC74" s="191"/>
      <c r="AD74" s="191"/>
      <c r="AE74" s="191"/>
      <c r="AF74" s="191"/>
      <c r="AG74" s="191"/>
      <c r="AH74" s="191"/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2"/>
      <c r="AX74" s="192"/>
      <c r="AY74" s="192"/>
      <c r="AZ74" s="192"/>
      <c r="BA74" s="192"/>
      <c r="BB74" s="192"/>
      <c r="BC74" s="192"/>
      <c r="BD74" s="192"/>
      <c r="BE74" s="192"/>
      <c r="BF74" s="192"/>
      <c r="BG74" s="192"/>
      <c r="BH74" s="192"/>
      <c r="BI74" s="192"/>
      <c r="BJ74" s="192"/>
      <c r="BK74" s="192"/>
      <c r="BL74" s="192"/>
      <c r="BM74" s="192"/>
      <c r="BN74" s="192"/>
    </row>
    <row r="75" spans="1:66">
      <c r="A75" s="267">
        <f t="shared" si="8"/>
        <v>20</v>
      </c>
      <c r="B75" s="89"/>
      <c r="C75" s="164"/>
      <c r="D75" s="164"/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0</v>
      </c>
      <c r="K75" s="206">
        <v>0</v>
      </c>
      <c r="L75" s="282">
        <f t="shared" si="10"/>
        <v>0</v>
      </c>
      <c r="M75" s="191"/>
      <c r="N75" s="191"/>
      <c r="O75" s="191"/>
      <c r="P75" s="191"/>
      <c r="Q75" s="191"/>
      <c r="R75" s="191"/>
      <c r="S75" s="191"/>
      <c r="T75" s="191"/>
      <c r="U75" s="191"/>
      <c r="V75" s="191"/>
      <c r="W75" s="191"/>
      <c r="X75" s="191"/>
      <c r="Y75" s="191"/>
      <c r="Z75" s="191"/>
      <c r="AA75" s="191"/>
      <c r="AB75" s="191"/>
      <c r="AC75" s="191"/>
      <c r="AD75" s="191"/>
      <c r="AE75" s="191"/>
      <c r="AF75" s="191"/>
      <c r="AG75" s="191"/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2"/>
      <c r="AX75" s="192"/>
      <c r="AY75" s="192"/>
      <c r="AZ75" s="192"/>
      <c r="BA75" s="192"/>
      <c r="BB75" s="192"/>
      <c r="BC75" s="192"/>
      <c r="BD75" s="192"/>
      <c r="BE75" s="192"/>
      <c r="BF75" s="192"/>
      <c r="BG75" s="192"/>
      <c r="BH75" s="192"/>
      <c r="BI75" s="192"/>
      <c r="BJ75" s="192"/>
      <c r="BK75" s="192"/>
      <c r="BL75" s="192"/>
      <c r="BM75" s="192"/>
      <c r="BN75" s="192"/>
    </row>
    <row r="76" spans="1:66">
      <c r="A76" s="267">
        <f t="shared" si="8"/>
        <v>21</v>
      </c>
      <c r="B76" s="89"/>
      <c r="C76" s="164"/>
      <c r="D76" s="164"/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0</v>
      </c>
      <c r="K76" s="206">
        <v>0</v>
      </c>
      <c r="L76" s="282">
        <f t="shared" si="10"/>
        <v>0</v>
      </c>
      <c r="M76" s="191"/>
      <c r="N76" s="191"/>
      <c r="O76" s="191"/>
      <c r="P76" s="191"/>
      <c r="Q76" s="191"/>
      <c r="R76" s="191"/>
      <c r="S76" s="191"/>
      <c r="T76" s="191"/>
      <c r="U76" s="191"/>
      <c r="V76" s="191"/>
      <c r="W76" s="191"/>
      <c r="X76" s="191"/>
      <c r="Y76" s="191"/>
      <c r="Z76" s="191"/>
      <c r="AA76" s="191"/>
      <c r="AB76" s="191"/>
      <c r="AC76" s="191"/>
      <c r="AD76" s="191"/>
      <c r="AE76" s="191"/>
      <c r="AF76" s="191"/>
      <c r="AG76" s="191"/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2"/>
      <c r="AX76" s="192"/>
      <c r="AY76" s="192"/>
      <c r="AZ76" s="192"/>
      <c r="BA76" s="192"/>
      <c r="BB76" s="192"/>
      <c r="BC76" s="192"/>
      <c r="BD76" s="192"/>
      <c r="BE76" s="192"/>
      <c r="BF76" s="192"/>
      <c r="BG76" s="192"/>
      <c r="BH76" s="192"/>
      <c r="BI76" s="192"/>
      <c r="BJ76" s="192"/>
      <c r="BK76" s="192"/>
      <c r="BL76" s="192"/>
      <c r="BM76" s="192"/>
      <c r="BN76" s="192"/>
    </row>
    <row r="77" spans="1:66">
      <c r="A77" s="267">
        <f t="shared" si="8"/>
        <v>22</v>
      </c>
      <c r="B77" s="89"/>
      <c r="C77" s="164"/>
      <c r="D77" s="164"/>
      <c r="E77" s="206">
        <v>0</v>
      </c>
      <c r="F77" s="206">
        <v>0</v>
      </c>
      <c r="G77" s="206">
        <v>0</v>
      </c>
      <c r="H77" s="206">
        <v>0</v>
      </c>
      <c r="I77" s="206">
        <v>0</v>
      </c>
      <c r="J77" s="206">
        <v>0</v>
      </c>
      <c r="K77" s="206">
        <v>0</v>
      </c>
      <c r="L77" s="282">
        <f t="shared" si="10"/>
        <v>0</v>
      </c>
      <c r="M77" s="191"/>
      <c r="N77" s="191"/>
      <c r="O77" s="191"/>
      <c r="P77" s="191"/>
      <c r="Q77" s="191"/>
      <c r="R77" s="191"/>
      <c r="S77" s="191"/>
      <c r="T77" s="191"/>
      <c r="U77" s="191"/>
      <c r="V77" s="191"/>
      <c r="W77" s="191"/>
      <c r="X77" s="191"/>
      <c r="Y77" s="191"/>
      <c r="Z77" s="191"/>
      <c r="AA77" s="191"/>
      <c r="AB77" s="191"/>
      <c r="AC77" s="191"/>
      <c r="AD77" s="191"/>
      <c r="AE77" s="191"/>
      <c r="AF77" s="191"/>
      <c r="AG77" s="191"/>
      <c r="AH77" s="191"/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2"/>
      <c r="AX77" s="192"/>
      <c r="AY77" s="192"/>
      <c r="AZ77" s="192"/>
      <c r="BA77" s="192"/>
      <c r="BB77" s="192"/>
      <c r="BC77" s="192"/>
      <c r="BD77" s="192"/>
      <c r="BE77" s="192"/>
      <c r="BF77" s="192"/>
      <c r="BG77" s="192"/>
      <c r="BH77" s="192"/>
      <c r="BI77" s="192"/>
      <c r="BJ77" s="192"/>
      <c r="BK77" s="192"/>
      <c r="BL77" s="192"/>
      <c r="BM77" s="192"/>
      <c r="BN77" s="192"/>
    </row>
    <row r="78" spans="1:66">
      <c r="A78" s="267">
        <f t="shared" si="8"/>
        <v>23</v>
      </c>
      <c r="B78" s="89"/>
      <c r="C78" s="164"/>
      <c r="D78" s="164"/>
      <c r="E78" s="206">
        <v>0</v>
      </c>
      <c r="F78" s="206">
        <v>0</v>
      </c>
      <c r="G78" s="206">
        <v>0</v>
      </c>
      <c r="H78" s="206">
        <v>0</v>
      </c>
      <c r="I78" s="206">
        <v>0</v>
      </c>
      <c r="J78" s="206">
        <v>0</v>
      </c>
      <c r="K78" s="206">
        <v>0</v>
      </c>
      <c r="L78" s="282">
        <f t="shared" si="10"/>
        <v>0</v>
      </c>
      <c r="M78" s="191"/>
      <c r="N78" s="191"/>
      <c r="O78" s="191"/>
      <c r="P78" s="191"/>
      <c r="Q78" s="191"/>
      <c r="R78" s="191"/>
      <c r="S78" s="191"/>
      <c r="T78" s="191"/>
      <c r="U78" s="191"/>
      <c r="V78" s="191"/>
      <c r="W78" s="191"/>
      <c r="X78" s="191"/>
      <c r="Y78" s="191"/>
      <c r="Z78" s="191"/>
      <c r="AA78" s="191"/>
      <c r="AB78" s="191"/>
      <c r="AC78" s="191"/>
      <c r="AD78" s="191"/>
      <c r="AE78" s="191"/>
      <c r="AF78" s="191"/>
      <c r="AG78" s="191"/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2"/>
      <c r="AX78" s="192"/>
      <c r="AY78" s="192"/>
      <c r="AZ78" s="192"/>
      <c r="BA78" s="192"/>
      <c r="BB78" s="192"/>
      <c r="BC78" s="192"/>
      <c r="BD78" s="192"/>
      <c r="BE78" s="192"/>
      <c r="BF78" s="192"/>
      <c r="BG78" s="192"/>
      <c r="BH78" s="192"/>
      <c r="BI78" s="192"/>
      <c r="BJ78" s="192"/>
      <c r="BK78" s="192"/>
      <c r="BL78" s="192"/>
      <c r="BM78" s="192"/>
      <c r="BN78" s="192"/>
    </row>
    <row r="79" spans="1:66">
      <c r="A79" s="267">
        <f t="shared" si="8"/>
        <v>24</v>
      </c>
      <c r="B79" s="89"/>
      <c r="C79" s="164"/>
      <c r="D79" s="164"/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06">
        <v>0</v>
      </c>
      <c r="K79" s="206">
        <v>0</v>
      </c>
      <c r="L79" s="282">
        <f t="shared" si="10"/>
        <v>0</v>
      </c>
      <c r="M79" s="191"/>
      <c r="N79" s="191"/>
      <c r="O79" s="191"/>
      <c r="P79" s="191"/>
      <c r="Q79" s="191"/>
      <c r="R79" s="191"/>
      <c r="S79" s="191"/>
      <c r="T79" s="191"/>
      <c r="U79" s="191"/>
      <c r="V79" s="191"/>
      <c r="W79" s="191"/>
      <c r="X79" s="191"/>
      <c r="Y79" s="191"/>
      <c r="Z79" s="191"/>
      <c r="AA79" s="191"/>
      <c r="AB79" s="191"/>
      <c r="AC79" s="191"/>
      <c r="AD79" s="191"/>
      <c r="AE79" s="191"/>
      <c r="AF79" s="191"/>
      <c r="AG79" s="191"/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2"/>
      <c r="AX79" s="192"/>
      <c r="AY79" s="192"/>
      <c r="AZ79" s="192"/>
      <c r="BA79" s="192"/>
      <c r="BB79" s="192"/>
      <c r="BC79" s="192"/>
      <c r="BD79" s="192"/>
      <c r="BE79" s="192"/>
      <c r="BF79" s="192"/>
      <c r="BG79" s="192"/>
      <c r="BH79" s="192"/>
      <c r="BI79" s="192"/>
      <c r="BJ79" s="192"/>
      <c r="BK79" s="192"/>
      <c r="BL79" s="192"/>
      <c r="BM79" s="192"/>
      <c r="BN79" s="192"/>
    </row>
    <row r="80" spans="1:66">
      <c r="A80" s="267">
        <f t="shared" si="8"/>
        <v>25</v>
      </c>
      <c r="B80" s="89"/>
      <c r="C80" s="164"/>
      <c r="D80" s="164"/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0</v>
      </c>
      <c r="K80" s="206">
        <v>0</v>
      </c>
      <c r="L80" s="282">
        <f t="shared" si="10"/>
        <v>0</v>
      </c>
      <c r="M80" s="191"/>
      <c r="N80" s="191"/>
      <c r="O80" s="191"/>
      <c r="P80" s="191"/>
      <c r="Q80" s="191"/>
      <c r="R80" s="191"/>
      <c r="S80" s="191"/>
      <c r="T80" s="191"/>
      <c r="U80" s="191"/>
      <c r="V80" s="191"/>
      <c r="W80" s="191"/>
      <c r="X80" s="191"/>
      <c r="Y80" s="191"/>
      <c r="Z80" s="191"/>
      <c r="AA80" s="191"/>
      <c r="AB80" s="191"/>
      <c r="AC80" s="191"/>
      <c r="AD80" s="191"/>
      <c r="AE80" s="191"/>
      <c r="AF80" s="191"/>
      <c r="AG80" s="191"/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2"/>
      <c r="AX80" s="192"/>
      <c r="AY80" s="192"/>
      <c r="AZ80" s="192"/>
      <c r="BA80" s="192"/>
      <c r="BB80" s="192"/>
      <c r="BC80" s="192"/>
      <c r="BD80" s="192"/>
      <c r="BE80" s="192"/>
      <c r="BF80" s="192"/>
      <c r="BG80" s="192"/>
      <c r="BH80" s="192"/>
      <c r="BI80" s="192"/>
      <c r="BJ80" s="192"/>
      <c r="BK80" s="192"/>
      <c r="BL80" s="192"/>
      <c r="BM80" s="192"/>
      <c r="BN80" s="192"/>
    </row>
    <row r="81" spans="1:66">
      <c r="A81" s="328"/>
      <c r="B81" s="328"/>
      <c r="C81" s="328"/>
      <c r="D81" s="302" t="s">
        <v>69</v>
      </c>
      <c r="E81" s="329">
        <f t="shared" ref="E81:L81" si="11">SUM(E56:E80)</f>
        <v>0</v>
      </c>
      <c r="F81" s="329">
        <f t="shared" si="11"/>
        <v>0</v>
      </c>
      <c r="G81" s="329">
        <f t="shared" si="11"/>
        <v>0</v>
      </c>
      <c r="H81" s="329">
        <f t="shared" si="11"/>
        <v>0</v>
      </c>
      <c r="I81" s="329">
        <f t="shared" si="11"/>
        <v>0</v>
      </c>
      <c r="J81" s="329">
        <f t="shared" si="11"/>
        <v>0</v>
      </c>
      <c r="K81" s="329">
        <f t="shared" si="11"/>
        <v>0</v>
      </c>
      <c r="L81" s="329">
        <f t="shared" si="11"/>
        <v>0</v>
      </c>
      <c r="M81" s="191"/>
      <c r="N81" s="191"/>
      <c r="O81" s="191"/>
      <c r="P81" s="191"/>
      <c r="Q81" s="191"/>
      <c r="R81" s="191"/>
      <c r="S81" s="191"/>
      <c r="T81" s="191"/>
      <c r="U81" s="191"/>
      <c r="V81" s="191"/>
      <c r="W81" s="191"/>
      <c r="X81" s="191"/>
      <c r="Y81" s="191"/>
      <c r="Z81" s="191"/>
      <c r="AA81" s="191"/>
      <c r="AB81" s="191"/>
      <c r="AC81" s="191"/>
      <c r="AD81" s="191"/>
      <c r="AE81" s="191"/>
      <c r="AF81" s="191"/>
      <c r="AG81" s="191"/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2"/>
      <c r="AX81" s="192"/>
      <c r="AY81" s="192"/>
      <c r="AZ81" s="192"/>
      <c r="BA81" s="192"/>
      <c r="BB81" s="192"/>
      <c r="BC81" s="192"/>
      <c r="BD81" s="192"/>
      <c r="BE81" s="192"/>
      <c r="BF81" s="192"/>
      <c r="BG81" s="192"/>
      <c r="BH81" s="192"/>
      <c r="BI81" s="192"/>
      <c r="BJ81" s="192"/>
      <c r="BK81" s="192"/>
      <c r="BL81" s="192"/>
      <c r="BM81" s="192"/>
      <c r="BN81" s="192"/>
    </row>
    <row r="82" spans="1:66">
      <c r="A82" s="188" t="s">
        <v>77</v>
      </c>
      <c r="B82" s="188" t="s">
        <v>164</v>
      </c>
      <c r="C82" s="192"/>
      <c r="D82" s="192"/>
      <c r="E82" s="192"/>
      <c r="F82" s="192"/>
      <c r="G82" s="192"/>
      <c r="H82" s="192"/>
      <c r="I82" s="192"/>
      <c r="J82" s="192"/>
      <c r="K82" s="192"/>
      <c r="L82" s="192"/>
      <c r="M82" s="192"/>
      <c r="N82" s="192"/>
      <c r="O82" s="192"/>
      <c r="P82" s="192"/>
      <c r="Q82" s="192"/>
      <c r="R82" s="192"/>
      <c r="S82" s="192"/>
      <c r="T82" s="192"/>
      <c r="U82" s="192"/>
      <c r="V82" s="192"/>
      <c r="W82" s="192"/>
      <c r="X82" s="192"/>
      <c r="Y82" s="192"/>
      <c r="Z82" s="192"/>
      <c r="AA82" s="192"/>
      <c r="AB82" s="192"/>
      <c r="AC82" s="192"/>
      <c r="AD82" s="192"/>
      <c r="AE82" s="192"/>
      <c r="AF82" s="192"/>
      <c r="AG82" s="192"/>
      <c r="AH82" s="192"/>
      <c r="AI82" s="192"/>
      <c r="AJ82" s="192"/>
      <c r="AK82" s="192"/>
      <c r="AL82" s="192"/>
      <c r="AM82" s="192"/>
      <c r="AN82" s="192"/>
      <c r="AO82" s="192"/>
      <c r="AP82" s="192"/>
      <c r="AQ82" s="192"/>
      <c r="AR82" s="192"/>
      <c r="AS82" s="192"/>
      <c r="AT82" s="192"/>
      <c r="AU82" s="192"/>
      <c r="AV82" s="192"/>
    </row>
    <row r="83" spans="1:66">
      <c r="A83" s="188" t="s">
        <v>78</v>
      </c>
      <c r="B83" s="188" t="s">
        <v>165</v>
      </c>
      <c r="C83" s="192"/>
      <c r="D83" s="192"/>
      <c r="E83" s="192"/>
      <c r="F83" s="192"/>
      <c r="G83" s="192"/>
      <c r="H83" s="192"/>
      <c r="I83" s="192"/>
      <c r="J83" s="192"/>
      <c r="K83" s="192"/>
      <c r="L83" s="192"/>
      <c r="M83" s="192"/>
      <c r="N83" s="192"/>
      <c r="O83" s="192"/>
      <c r="P83" s="192"/>
      <c r="Q83" s="192"/>
      <c r="R83" s="192"/>
      <c r="S83" s="192"/>
      <c r="T83" s="192"/>
      <c r="U83" s="192"/>
      <c r="V83" s="192"/>
      <c r="W83" s="192"/>
      <c r="X83" s="192"/>
      <c r="Y83" s="192"/>
      <c r="Z83" s="192"/>
      <c r="AA83" s="192"/>
      <c r="AB83" s="192"/>
      <c r="AC83" s="192"/>
      <c r="AD83" s="192"/>
      <c r="AE83" s="192"/>
      <c r="AF83" s="192"/>
      <c r="AG83" s="192"/>
      <c r="AH83" s="192"/>
      <c r="AI83" s="192"/>
      <c r="AJ83" s="192"/>
      <c r="AK83" s="192"/>
      <c r="AL83" s="192"/>
      <c r="AM83" s="192"/>
      <c r="AN83" s="192"/>
      <c r="AO83" s="192"/>
      <c r="AP83" s="192"/>
      <c r="AQ83" s="192"/>
      <c r="AR83" s="192"/>
      <c r="AS83" s="192"/>
      <c r="AT83" s="192"/>
      <c r="AU83" s="192"/>
      <c r="AV83" s="192"/>
    </row>
    <row r="84" spans="1:66">
      <c r="A84" s="188" t="s">
        <v>79</v>
      </c>
      <c r="B84" s="188" t="s">
        <v>97</v>
      </c>
      <c r="C84" s="192"/>
      <c r="D84" s="192"/>
      <c r="E84" s="192"/>
      <c r="F84" s="192"/>
      <c r="G84" s="192"/>
      <c r="H84" s="192"/>
      <c r="I84" s="192"/>
      <c r="J84" s="192"/>
      <c r="K84" s="192"/>
      <c r="L84" s="192"/>
      <c r="M84" s="192"/>
      <c r="N84" s="192"/>
      <c r="O84" s="192"/>
      <c r="P84" s="192"/>
      <c r="Q84" s="192"/>
      <c r="R84" s="192"/>
      <c r="S84" s="192"/>
      <c r="T84" s="192"/>
      <c r="U84" s="192"/>
      <c r="V84" s="192"/>
      <c r="W84" s="192"/>
      <c r="X84" s="192"/>
      <c r="Y84" s="192"/>
      <c r="Z84" s="192"/>
      <c r="AA84" s="192"/>
      <c r="AB84" s="192"/>
      <c r="AC84" s="192"/>
      <c r="AD84" s="192"/>
      <c r="AE84" s="192"/>
      <c r="AF84" s="192"/>
      <c r="AG84" s="192"/>
      <c r="AH84" s="192"/>
      <c r="AI84" s="192"/>
      <c r="AJ84" s="192"/>
      <c r="AK84" s="192"/>
      <c r="AL84" s="192"/>
      <c r="AM84" s="192"/>
      <c r="AN84" s="192"/>
      <c r="AO84" s="192"/>
      <c r="AP84" s="192"/>
      <c r="AQ84" s="192"/>
      <c r="AR84" s="192"/>
      <c r="AS84" s="192"/>
      <c r="AT84" s="192"/>
      <c r="AU84" s="192"/>
      <c r="AV84" s="192"/>
      <c r="AW84" s="192"/>
      <c r="AX84" s="192"/>
      <c r="AY84" s="192"/>
      <c r="AZ84" s="192"/>
      <c r="BA84" s="192"/>
      <c r="BB84" s="192"/>
      <c r="BC84" s="192"/>
      <c r="BD84" s="192"/>
    </row>
    <row r="85" spans="1:66">
      <c r="A85" s="188" t="s">
        <v>60</v>
      </c>
      <c r="B85" s="188" t="s">
        <v>166</v>
      </c>
      <c r="C85" s="192"/>
      <c r="D85" s="192"/>
      <c r="E85" s="192"/>
      <c r="F85" s="192"/>
      <c r="G85" s="192"/>
      <c r="H85" s="192"/>
      <c r="I85" s="192"/>
      <c r="J85" s="192"/>
      <c r="K85" s="192"/>
      <c r="L85" s="192"/>
      <c r="M85" s="192"/>
      <c r="N85" s="192"/>
      <c r="O85" s="192"/>
      <c r="P85" s="192"/>
      <c r="Q85" s="192"/>
      <c r="R85" s="192"/>
      <c r="S85" s="192"/>
      <c r="T85" s="192"/>
      <c r="U85" s="192"/>
      <c r="V85" s="192"/>
      <c r="W85" s="192"/>
      <c r="X85" s="192"/>
      <c r="Y85" s="192"/>
      <c r="Z85" s="192"/>
      <c r="AA85" s="192"/>
      <c r="AB85" s="192"/>
      <c r="AC85" s="192"/>
      <c r="AD85" s="192"/>
      <c r="AE85" s="192"/>
      <c r="AF85" s="192"/>
      <c r="AG85" s="192"/>
      <c r="AH85" s="192"/>
      <c r="AI85" s="192"/>
      <c r="AJ85" s="192"/>
      <c r="AK85" s="192"/>
      <c r="AL85" s="192"/>
      <c r="AM85" s="192"/>
      <c r="AN85" s="192"/>
      <c r="AO85" s="192"/>
      <c r="AP85" s="192"/>
      <c r="AQ85" s="192"/>
      <c r="AR85" s="192"/>
      <c r="AS85" s="192"/>
      <c r="AT85" s="192"/>
      <c r="AU85" s="192"/>
      <c r="AV85" s="192"/>
      <c r="AW85" s="192"/>
      <c r="AX85" s="192"/>
      <c r="AY85" s="192"/>
      <c r="AZ85" s="192"/>
      <c r="BA85" s="192"/>
      <c r="BB85" s="192"/>
      <c r="BC85" s="192"/>
      <c r="BD85" s="192"/>
    </row>
    <row r="86" spans="1:66">
      <c r="A86" s="188" t="s">
        <v>80</v>
      </c>
      <c r="B86" s="188" t="s">
        <v>167</v>
      </c>
      <c r="C86" s="192"/>
      <c r="D86" s="192"/>
      <c r="E86" s="192"/>
      <c r="F86" s="192"/>
      <c r="G86" s="192"/>
      <c r="H86" s="192"/>
      <c r="I86" s="192"/>
      <c r="J86" s="192"/>
      <c r="K86" s="192"/>
      <c r="L86" s="192"/>
      <c r="M86" s="192"/>
      <c r="N86" s="192"/>
      <c r="O86" s="192"/>
      <c r="P86" s="192"/>
      <c r="Q86" s="192"/>
      <c r="R86" s="192"/>
      <c r="S86" s="192"/>
      <c r="T86" s="192"/>
      <c r="U86" s="192"/>
      <c r="V86" s="192"/>
      <c r="W86" s="192"/>
      <c r="X86" s="192"/>
      <c r="Y86" s="192"/>
      <c r="Z86" s="192"/>
      <c r="AA86" s="192"/>
      <c r="AB86" s="192"/>
      <c r="AC86" s="192"/>
      <c r="AD86" s="192"/>
      <c r="AE86" s="192"/>
      <c r="AF86" s="192"/>
      <c r="AG86" s="192"/>
      <c r="AH86" s="192"/>
      <c r="AI86" s="192"/>
      <c r="AJ86" s="192"/>
      <c r="AK86" s="192"/>
      <c r="AL86" s="192"/>
      <c r="AM86" s="192"/>
      <c r="AN86" s="192"/>
      <c r="AO86" s="192"/>
      <c r="AP86" s="192"/>
      <c r="AQ86" s="192"/>
      <c r="AR86" s="192"/>
      <c r="AS86" s="192"/>
      <c r="AT86" s="192"/>
      <c r="AU86" s="192"/>
      <c r="AV86" s="192"/>
      <c r="AW86" s="192"/>
      <c r="AX86" s="192"/>
      <c r="AY86" s="192"/>
      <c r="AZ86" s="192"/>
      <c r="BA86" s="192"/>
      <c r="BB86" s="192"/>
      <c r="BC86" s="192"/>
      <c r="BD86" s="192"/>
    </row>
    <row r="87" spans="1:66">
      <c r="A87" s="188" t="s">
        <v>81</v>
      </c>
      <c r="B87" s="188" t="s">
        <v>100</v>
      </c>
      <c r="C87" s="192"/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92"/>
      <c r="P87" s="192"/>
      <c r="Q87" s="192"/>
      <c r="R87" s="192"/>
      <c r="S87" s="192"/>
      <c r="T87" s="192"/>
      <c r="U87" s="192"/>
      <c r="V87" s="192"/>
      <c r="W87" s="192"/>
      <c r="X87" s="192"/>
      <c r="Y87" s="192"/>
      <c r="Z87" s="192"/>
      <c r="AA87" s="192"/>
      <c r="AB87" s="192"/>
      <c r="AC87" s="192"/>
      <c r="AD87" s="192"/>
      <c r="AE87" s="192"/>
      <c r="AF87" s="192"/>
      <c r="AG87" s="192"/>
      <c r="AH87" s="192"/>
      <c r="AI87" s="192"/>
      <c r="AJ87" s="192"/>
      <c r="AK87" s="192"/>
      <c r="AL87" s="192"/>
      <c r="AM87" s="192"/>
      <c r="AN87" s="192"/>
      <c r="AO87" s="192"/>
      <c r="AP87" s="192"/>
      <c r="AQ87" s="192"/>
      <c r="AR87" s="192"/>
      <c r="AS87" s="192"/>
      <c r="AT87" s="192"/>
      <c r="AU87" s="192"/>
      <c r="AV87" s="192"/>
      <c r="AW87" s="192"/>
      <c r="AX87" s="192"/>
      <c r="AY87" s="192"/>
      <c r="AZ87" s="192"/>
      <c r="BA87" s="192"/>
      <c r="BB87" s="192"/>
      <c r="BC87" s="192"/>
      <c r="BD87" s="192"/>
    </row>
    <row r="88" spans="1:66">
      <c r="A88" s="192"/>
      <c r="B88" s="192"/>
      <c r="C88" s="192"/>
      <c r="D88" s="192"/>
      <c r="E88" s="192"/>
      <c r="F88" s="192"/>
      <c r="G88" s="192"/>
      <c r="H88" s="192"/>
      <c r="I88" s="192"/>
      <c r="J88" s="192"/>
      <c r="K88" s="192"/>
      <c r="L88" s="192"/>
      <c r="M88" s="192"/>
      <c r="N88" s="192"/>
      <c r="O88" s="192"/>
      <c r="P88" s="192"/>
      <c r="Q88" s="192"/>
      <c r="R88" s="192"/>
      <c r="S88" s="192"/>
      <c r="T88" s="192"/>
      <c r="U88" s="192"/>
      <c r="V88" s="192"/>
      <c r="W88" s="192"/>
      <c r="X88" s="192"/>
      <c r="Y88" s="192"/>
      <c r="Z88" s="192"/>
      <c r="AA88" s="192"/>
      <c r="AB88" s="192"/>
      <c r="AC88" s="192"/>
      <c r="AD88" s="192"/>
      <c r="AE88" s="192"/>
      <c r="AF88" s="192"/>
      <c r="AG88" s="192"/>
      <c r="AH88" s="192"/>
      <c r="AI88" s="192"/>
      <c r="AJ88" s="192"/>
      <c r="AK88" s="192"/>
      <c r="AL88" s="192"/>
      <c r="AM88" s="192"/>
      <c r="AN88" s="192"/>
      <c r="AO88" s="192"/>
      <c r="AP88" s="192"/>
      <c r="AQ88" s="192"/>
      <c r="AR88" s="192"/>
      <c r="AS88" s="192"/>
      <c r="AT88" s="192"/>
      <c r="AU88" s="192"/>
      <c r="AV88" s="192"/>
      <c r="AW88" s="192"/>
      <c r="AX88" s="192"/>
      <c r="AY88" s="192"/>
      <c r="AZ88" s="192"/>
      <c r="BA88" s="192"/>
      <c r="BB88" s="192"/>
      <c r="BC88" s="192"/>
      <c r="BD88" s="192"/>
    </row>
    <row r="89" spans="1:66">
      <c r="A89" s="192"/>
      <c r="B89" s="192"/>
      <c r="C89" s="192"/>
      <c r="D89" s="192"/>
      <c r="E89" s="192"/>
      <c r="F89" s="192"/>
      <c r="G89" s="192"/>
      <c r="H89" s="192"/>
      <c r="I89" s="192"/>
      <c r="J89" s="192"/>
      <c r="K89" s="192"/>
      <c r="L89" s="192"/>
      <c r="M89" s="192"/>
      <c r="N89" s="192"/>
      <c r="O89" s="192"/>
      <c r="P89" s="192"/>
      <c r="Q89" s="192"/>
      <c r="R89" s="192"/>
      <c r="S89" s="192"/>
      <c r="T89" s="192"/>
      <c r="U89" s="192"/>
      <c r="V89" s="192"/>
      <c r="W89" s="192"/>
      <c r="X89" s="192"/>
      <c r="Y89" s="192"/>
      <c r="Z89" s="192"/>
      <c r="AA89" s="192"/>
      <c r="AB89" s="192"/>
      <c r="AC89" s="192"/>
      <c r="AD89" s="192"/>
      <c r="AE89" s="192"/>
      <c r="AF89" s="192"/>
      <c r="AG89" s="192"/>
      <c r="AH89" s="192"/>
      <c r="AI89" s="192"/>
      <c r="AJ89" s="192"/>
      <c r="AK89" s="192"/>
      <c r="AL89" s="192"/>
      <c r="AM89" s="192"/>
      <c r="AN89" s="192"/>
      <c r="AO89" s="192"/>
      <c r="AP89" s="192"/>
      <c r="AQ89" s="192"/>
      <c r="AR89" s="192"/>
      <c r="AS89" s="192"/>
      <c r="AT89" s="192"/>
      <c r="AU89" s="192"/>
      <c r="AV89" s="192"/>
      <c r="AW89" s="192"/>
      <c r="AX89" s="192"/>
      <c r="AY89" s="192"/>
      <c r="AZ89" s="192"/>
      <c r="BA89" s="192"/>
      <c r="BB89" s="192"/>
      <c r="BC89" s="192"/>
      <c r="BD89" s="192"/>
    </row>
    <row r="90" spans="1:66">
      <c r="A90" s="192"/>
      <c r="B90" s="192"/>
      <c r="C90" s="192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2"/>
      <c r="O90" s="192"/>
      <c r="P90" s="192"/>
      <c r="Q90" s="192"/>
      <c r="R90" s="192"/>
      <c r="S90" s="192"/>
      <c r="T90" s="192"/>
      <c r="U90" s="192"/>
      <c r="V90" s="192"/>
      <c r="W90" s="192"/>
      <c r="X90" s="192"/>
      <c r="Y90" s="192"/>
      <c r="Z90" s="192"/>
      <c r="AA90" s="192"/>
      <c r="AB90" s="192"/>
      <c r="AC90" s="192"/>
      <c r="AD90" s="192"/>
      <c r="AE90" s="192"/>
      <c r="AF90" s="192"/>
      <c r="AG90" s="192"/>
      <c r="AH90" s="192"/>
      <c r="AI90" s="192"/>
      <c r="AJ90" s="192"/>
      <c r="AK90" s="192"/>
      <c r="AL90" s="192"/>
      <c r="AM90" s="192"/>
      <c r="AN90" s="192"/>
      <c r="AO90" s="192"/>
      <c r="AP90" s="192"/>
      <c r="AQ90" s="192"/>
      <c r="AR90" s="192"/>
      <c r="AS90" s="192"/>
      <c r="AT90" s="192"/>
      <c r="AU90" s="192"/>
      <c r="AV90" s="192"/>
      <c r="AW90" s="192"/>
      <c r="AX90" s="192"/>
      <c r="AY90" s="192"/>
      <c r="AZ90" s="192"/>
      <c r="BA90" s="192"/>
      <c r="BB90" s="192"/>
      <c r="BC90" s="192"/>
      <c r="BD90" s="192"/>
    </row>
    <row r="91" spans="1:66">
      <c r="A91" s="192"/>
      <c r="B91" s="192"/>
      <c r="C91" s="192"/>
      <c r="D91" s="192"/>
      <c r="E91" s="192"/>
      <c r="F91" s="192"/>
      <c r="G91" s="192"/>
      <c r="H91" s="192"/>
      <c r="I91" s="192"/>
      <c r="J91" s="192"/>
      <c r="K91" s="192"/>
      <c r="L91" s="192"/>
      <c r="M91" s="192"/>
      <c r="N91" s="192"/>
      <c r="O91" s="192"/>
      <c r="P91" s="192"/>
      <c r="Q91" s="192"/>
      <c r="R91" s="192"/>
      <c r="S91" s="192"/>
      <c r="T91" s="192"/>
      <c r="U91" s="192"/>
      <c r="V91" s="192"/>
      <c r="W91" s="192"/>
      <c r="X91" s="192"/>
      <c r="Y91" s="192"/>
      <c r="Z91" s="192"/>
      <c r="AA91" s="192"/>
      <c r="AB91" s="192"/>
      <c r="AC91" s="192"/>
      <c r="AD91" s="192"/>
      <c r="AE91" s="192"/>
      <c r="AF91" s="192"/>
      <c r="AG91" s="192"/>
      <c r="AH91" s="192"/>
      <c r="AI91" s="192"/>
      <c r="AJ91" s="192"/>
      <c r="AK91" s="192"/>
      <c r="AL91" s="192"/>
      <c r="AM91" s="192"/>
      <c r="AN91" s="192"/>
      <c r="AO91" s="192"/>
      <c r="AP91" s="192"/>
      <c r="AQ91" s="192"/>
      <c r="AR91" s="192"/>
      <c r="AS91" s="192"/>
      <c r="AT91" s="192"/>
      <c r="AU91" s="192"/>
      <c r="AV91" s="192"/>
      <c r="AW91" s="192"/>
      <c r="AX91" s="192"/>
      <c r="AY91" s="192"/>
      <c r="AZ91" s="192"/>
      <c r="BA91" s="192"/>
      <c r="BB91" s="192"/>
      <c r="BC91" s="192"/>
      <c r="BD91" s="192"/>
    </row>
    <row r="92" spans="1:66">
      <c r="A92" s="192"/>
      <c r="B92" s="192"/>
      <c r="C92" s="192"/>
      <c r="D92" s="192"/>
      <c r="E92" s="192"/>
      <c r="F92" s="192"/>
      <c r="G92" s="192"/>
      <c r="H92" s="192"/>
      <c r="I92" s="192"/>
      <c r="J92" s="192"/>
      <c r="K92" s="192"/>
      <c r="L92" s="192"/>
      <c r="M92" s="192"/>
      <c r="N92" s="192"/>
      <c r="O92" s="192"/>
      <c r="P92" s="192"/>
      <c r="Q92" s="192"/>
      <c r="R92" s="192"/>
      <c r="S92" s="192"/>
      <c r="T92" s="192"/>
      <c r="U92" s="192"/>
      <c r="V92" s="192"/>
      <c r="W92" s="192"/>
      <c r="X92" s="192"/>
      <c r="Y92" s="192"/>
      <c r="Z92" s="192"/>
      <c r="AA92" s="192"/>
      <c r="AB92" s="192"/>
      <c r="AC92" s="192"/>
      <c r="AD92" s="192"/>
      <c r="AE92" s="192"/>
      <c r="AF92" s="192"/>
      <c r="AG92" s="192"/>
      <c r="AH92" s="192"/>
      <c r="AI92" s="192"/>
      <c r="AJ92" s="192"/>
      <c r="AK92" s="192"/>
      <c r="AL92" s="192"/>
      <c r="AM92" s="192"/>
      <c r="AN92" s="192"/>
      <c r="AO92" s="192"/>
      <c r="AP92" s="192"/>
      <c r="AQ92" s="192"/>
      <c r="AR92" s="192"/>
      <c r="AS92" s="192"/>
      <c r="AT92" s="192"/>
      <c r="AU92" s="192"/>
      <c r="AV92" s="192"/>
      <c r="AW92" s="192"/>
      <c r="AX92" s="192"/>
      <c r="AY92" s="192"/>
      <c r="AZ92" s="192"/>
      <c r="BA92" s="192"/>
      <c r="BB92" s="192"/>
      <c r="BC92" s="192"/>
      <c r="BD92" s="192"/>
    </row>
    <row r="93" spans="1:66">
      <c r="A93" s="192"/>
      <c r="B93" s="192"/>
      <c r="C93" s="192"/>
      <c r="D93" s="192"/>
      <c r="E93" s="192"/>
      <c r="F93" s="192"/>
      <c r="G93" s="192"/>
      <c r="H93" s="192"/>
      <c r="I93" s="192"/>
      <c r="J93" s="192"/>
      <c r="K93" s="192"/>
      <c r="L93" s="192"/>
      <c r="M93" s="192"/>
      <c r="N93" s="192"/>
      <c r="O93" s="192"/>
      <c r="P93" s="192"/>
      <c r="Q93" s="192"/>
      <c r="R93" s="192"/>
      <c r="S93" s="192"/>
      <c r="T93" s="192"/>
      <c r="U93" s="192"/>
      <c r="V93" s="192"/>
      <c r="W93" s="192"/>
      <c r="X93" s="192"/>
      <c r="Y93" s="192"/>
      <c r="Z93" s="192"/>
      <c r="AA93" s="192"/>
      <c r="AB93" s="192"/>
      <c r="AC93" s="192"/>
      <c r="AD93" s="192"/>
      <c r="AE93" s="192"/>
      <c r="AF93" s="192"/>
      <c r="AG93" s="192"/>
      <c r="AH93" s="192"/>
      <c r="AI93" s="192"/>
      <c r="AJ93" s="192"/>
      <c r="AK93" s="192"/>
      <c r="AL93" s="192"/>
      <c r="AM93" s="192"/>
      <c r="AN93" s="192"/>
      <c r="AO93" s="192"/>
      <c r="AP93" s="192"/>
      <c r="AQ93" s="192"/>
      <c r="AR93" s="192"/>
      <c r="AS93" s="192"/>
      <c r="AT93" s="192"/>
      <c r="AU93" s="192"/>
      <c r="AV93" s="192"/>
      <c r="AW93" s="192"/>
      <c r="AX93" s="192"/>
      <c r="AY93" s="192"/>
      <c r="AZ93" s="192"/>
      <c r="BA93" s="192"/>
      <c r="BB93" s="192"/>
      <c r="BC93" s="192"/>
      <c r="BD93" s="192"/>
    </row>
    <row r="94" spans="1:66">
      <c r="A94" s="192"/>
      <c r="B94" s="192"/>
      <c r="C94" s="192"/>
      <c r="D94" s="192"/>
      <c r="E94" s="192"/>
      <c r="F94" s="192"/>
      <c r="G94" s="192"/>
      <c r="H94" s="192"/>
      <c r="I94" s="192"/>
      <c r="J94" s="192"/>
      <c r="K94" s="192"/>
      <c r="L94" s="192"/>
      <c r="M94" s="192"/>
      <c r="N94" s="192"/>
      <c r="O94" s="192"/>
      <c r="P94" s="192"/>
      <c r="Q94" s="192"/>
      <c r="R94" s="192"/>
      <c r="S94" s="192"/>
      <c r="T94" s="192"/>
      <c r="U94" s="192"/>
      <c r="V94" s="192"/>
      <c r="W94" s="192"/>
      <c r="X94" s="192"/>
      <c r="Y94" s="192"/>
      <c r="Z94" s="192"/>
      <c r="AA94" s="192"/>
      <c r="AB94" s="192"/>
      <c r="AC94" s="192"/>
      <c r="AD94" s="192"/>
      <c r="AE94" s="192"/>
      <c r="AF94" s="192"/>
      <c r="AG94" s="192"/>
      <c r="AH94" s="192"/>
      <c r="AI94" s="192"/>
      <c r="AJ94" s="192"/>
      <c r="AK94" s="192"/>
      <c r="AL94" s="192"/>
      <c r="AM94" s="192"/>
      <c r="AN94" s="192"/>
      <c r="AO94" s="192"/>
      <c r="AP94" s="192"/>
      <c r="AQ94" s="192"/>
      <c r="AR94" s="192"/>
      <c r="AS94" s="192"/>
      <c r="AT94" s="192"/>
      <c r="AU94" s="192"/>
      <c r="AV94" s="192"/>
      <c r="AW94" s="192"/>
      <c r="AX94" s="192"/>
      <c r="AY94" s="192"/>
      <c r="AZ94" s="192"/>
      <c r="BA94" s="192"/>
      <c r="BB94" s="192"/>
      <c r="BC94" s="192"/>
      <c r="BD94" s="192"/>
    </row>
    <row r="95" spans="1:66">
      <c r="A95" s="192"/>
      <c r="B95" s="192"/>
      <c r="C95" s="192"/>
      <c r="D95" s="192"/>
      <c r="E95" s="192"/>
      <c r="F95" s="192"/>
      <c r="G95" s="192"/>
      <c r="H95" s="192"/>
      <c r="I95" s="192"/>
      <c r="J95" s="192"/>
      <c r="K95" s="192"/>
      <c r="L95" s="192"/>
      <c r="M95" s="192"/>
      <c r="N95" s="192"/>
      <c r="O95" s="192"/>
      <c r="P95" s="192"/>
      <c r="Q95" s="192"/>
      <c r="R95" s="192"/>
      <c r="S95" s="192"/>
      <c r="T95" s="192"/>
      <c r="U95" s="192"/>
      <c r="V95" s="192"/>
      <c r="W95" s="192"/>
      <c r="X95" s="192"/>
      <c r="Y95" s="192"/>
      <c r="Z95" s="192"/>
      <c r="AA95" s="192"/>
      <c r="AB95" s="192"/>
      <c r="AC95" s="192"/>
      <c r="AD95" s="192"/>
      <c r="AE95" s="192"/>
      <c r="AF95" s="192"/>
      <c r="AG95" s="192"/>
      <c r="AH95" s="192"/>
      <c r="AI95" s="192"/>
      <c r="AJ95" s="192"/>
      <c r="AK95" s="192"/>
      <c r="AL95" s="192"/>
      <c r="AM95" s="192"/>
      <c r="AN95" s="192"/>
      <c r="AO95" s="192"/>
      <c r="AP95" s="192"/>
      <c r="AQ95" s="192"/>
      <c r="AR95" s="192"/>
      <c r="AS95" s="192"/>
      <c r="AT95" s="192"/>
      <c r="AU95" s="192"/>
      <c r="AV95" s="192"/>
      <c r="AW95" s="192"/>
      <c r="AX95" s="192"/>
      <c r="AY95" s="192"/>
      <c r="AZ95" s="192"/>
      <c r="BA95" s="192"/>
      <c r="BB95" s="192"/>
      <c r="BC95" s="192"/>
      <c r="BD95" s="192"/>
    </row>
    <row r="96" spans="1:66">
      <c r="A96" s="192"/>
      <c r="B96" s="192"/>
      <c r="C96" s="192"/>
      <c r="D96" s="192"/>
      <c r="E96" s="192"/>
      <c r="F96" s="192"/>
      <c r="G96" s="192"/>
      <c r="H96" s="192"/>
      <c r="I96" s="192"/>
      <c r="J96" s="192"/>
      <c r="K96" s="192"/>
      <c r="L96" s="192"/>
      <c r="M96" s="192"/>
      <c r="N96" s="192"/>
      <c r="O96" s="192"/>
      <c r="P96" s="192"/>
      <c r="Q96" s="192"/>
      <c r="R96" s="192"/>
      <c r="S96" s="192"/>
      <c r="T96" s="192"/>
      <c r="U96" s="192"/>
      <c r="V96" s="192"/>
      <c r="W96" s="192"/>
      <c r="X96" s="192"/>
      <c r="Y96" s="192"/>
      <c r="Z96" s="192"/>
      <c r="AA96" s="192"/>
      <c r="AB96" s="192"/>
      <c r="AC96" s="192"/>
      <c r="AD96" s="192"/>
      <c r="AE96" s="192"/>
      <c r="AF96" s="192"/>
      <c r="AG96" s="192"/>
      <c r="AH96" s="192"/>
      <c r="AI96" s="192"/>
      <c r="AJ96" s="192"/>
      <c r="AK96" s="192"/>
      <c r="AL96" s="192"/>
      <c r="AM96" s="192"/>
      <c r="AN96" s="192"/>
      <c r="AO96" s="192"/>
      <c r="AP96" s="192"/>
      <c r="AQ96" s="192"/>
      <c r="AR96" s="192"/>
      <c r="AS96" s="192"/>
      <c r="AT96" s="192"/>
      <c r="AU96" s="192"/>
      <c r="AV96" s="192"/>
      <c r="AW96" s="192"/>
      <c r="AX96" s="192"/>
      <c r="AY96" s="192"/>
      <c r="AZ96" s="192"/>
      <c r="BA96" s="192"/>
      <c r="BB96" s="192"/>
      <c r="BC96" s="192"/>
      <c r="BD96" s="192"/>
    </row>
    <row r="97" spans="1:56">
      <c r="A97" s="192"/>
      <c r="B97" s="192"/>
      <c r="C97" s="192"/>
      <c r="D97" s="192"/>
      <c r="E97" s="192"/>
      <c r="F97" s="192"/>
      <c r="G97" s="192"/>
      <c r="H97" s="192"/>
      <c r="I97" s="192"/>
      <c r="J97" s="192"/>
      <c r="K97" s="192"/>
      <c r="L97" s="192"/>
      <c r="M97" s="192"/>
      <c r="N97" s="192"/>
      <c r="O97" s="192"/>
      <c r="P97" s="192"/>
      <c r="Q97" s="192"/>
      <c r="R97" s="192"/>
      <c r="S97" s="192"/>
      <c r="T97" s="192"/>
      <c r="U97" s="192"/>
      <c r="V97" s="192"/>
      <c r="W97" s="192"/>
      <c r="X97" s="192"/>
      <c r="Y97" s="192"/>
      <c r="Z97" s="192"/>
      <c r="AA97" s="192"/>
      <c r="AB97" s="192"/>
      <c r="AC97" s="192"/>
      <c r="AD97" s="192"/>
      <c r="AE97" s="192"/>
      <c r="AF97" s="192"/>
      <c r="AG97" s="192"/>
      <c r="AH97" s="192"/>
      <c r="AI97" s="192"/>
      <c r="AJ97" s="192"/>
      <c r="AK97" s="192"/>
      <c r="AL97" s="192"/>
      <c r="AM97" s="192"/>
      <c r="AN97" s="192"/>
      <c r="AO97" s="192"/>
      <c r="AP97" s="192"/>
      <c r="AQ97" s="192"/>
      <c r="AR97" s="192"/>
      <c r="AS97" s="192"/>
      <c r="AT97" s="192"/>
      <c r="AU97" s="192"/>
      <c r="AV97" s="192"/>
      <c r="AW97" s="192"/>
      <c r="AX97" s="192"/>
      <c r="AY97" s="192"/>
      <c r="AZ97" s="192"/>
      <c r="BA97" s="192"/>
      <c r="BB97" s="192"/>
      <c r="BC97" s="192"/>
      <c r="BD97" s="192"/>
    </row>
    <row r="98" spans="1:56">
      <c r="A98" s="192"/>
      <c r="B98" s="192"/>
      <c r="C98" s="192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192"/>
      <c r="O98" s="192"/>
      <c r="P98" s="192"/>
      <c r="Q98" s="192"/>
      <c r="R98" s="192"/>
      <c r="S98" s="192"/>
      <c r="T98" s="192"/>
      <c r="U98" s="192"/>
      <c r="V98" s="192"/>
      <c r="W98" s="192"/>
      <c r="X98" s="192"/>
      <c r="Y98" s="192"/>
      <c r="Z98" s="192"/>
      <c r="AA98" s="192"/>
      <c r="AB98" s="192"/>
      <c r="AC98" s="192"/>
      <c r="AD98" s="192"/>
      <c r="AE98" s="192"/>
      <c r="AF98" s="192"/>
      <c r="AG98" s="192"/>
      <c r="AH98" s="192"/>
      <c r="AI98" s="192"/>
      <c r="AJ98" s="192"/>
      <c r="AK98" s="192"/>
      <c r="AL98" s="192"/>
      <c r="AM98" s="192"/>
      <c r="AN98" s="192"/>
      <c r="AO98" s="192"/>
      <c r="AP98" s="192"/>
      <c r="AQ98" s="192"/>
      <c r="AR98" s="192"/>
      <c r="AS98" s="192"/>
      <c r="AT98" s="192"/>
      <c r="AU98" s="192"/>
      <c r="AV98" s="192"/>
      <c r="AW98" s="192"/>
      <c r="AX98" s="192"/>
      <c r="AY98" s="192"/>
      <c r="AZ98" s="192"/>
      <c r="BA98" s="192"/>
      <c r="BB98" s="192"/>
      <c r="BC98" s="192"/>
      <c r="BD98" s="192"/>
    </row>
    <row r="99" spans="1:56">
      <c r="A99" s="192"/>
      <c r="B99" s="192"/>
      <c r="C99" s="192"/>
      <c r="D99" s="192"/>
      <c r="E99" s="192"/>
      <c r="F99" s="192"/>
      <c r="G99" s="192"/>
      <c r="H99" s="192"/>
      <c r="I99" s="192"/>
      <c r="J99" s="192"/>
      <c r="K99" s="192"/>
      <c r="L99" s="192"/>
      <c r="M99" s="192"/>
      <c r="N99" s="192"/>
      <c r="O99" s="192"/>
      <c r="P99" s="192"/>
      <c r="Q99" s="192"/>
      <c r="R99" s="192"/>
      <c r="S99" s="192"/>
      <c r="T99" s="192"/>
      <c r="U99" s="192"/>
      <c r="V99" s="192"/>
      <c r="W99" s="192"/>
      <c r="X99" s="192"/>
      <c r="Y99" s="192"/>
      <c r="Z99" s="192"/>
      <c r="AA99" s="192"/>
      <c r="AB99" s="192"/>
      <c r="AC99" s="192"/>
      <c r="AD99" s="192"/>
      <c r="AE99" s="192"/>
      <c r="AF99" s="192"/>
      <c r="AG99" s="192"/>
      <c r="AH99" s="192"/>
      <c r="AI99" s="192"/>
      <c r="AJ99" s="192"/>
      <c r="AK99" s="192"/>
      <c r="AL99" s="192"/>
      <c r="AM99" s="192"/>
      <c r="AN99" s="192"/>
      <c r="AO99" s="192"/>
      <c r="AP99" s="192"/>
      <c r="AQ99" s="192"/>
      <c r="AR99" s="192"/>
      <c r="AS99" s="192"/>
      <c r="AT99" s="192"/>
      <c r="AU99" s="192"/>
      <c r="AV99" s="192"/>
      <c r="AW99" s="192"/>
      <c r="AX99" s="192"/>
      <c r="AY99" s="192"/>
      <c r="AZ99" s="192"/>
      <c r="BA99" s="192"/>
      <c r="BB99" s="192"/>
      <c r="BC99" s="192"/>
      <c r="BD99" s="192"/>
    </row>
    <row r="100" spans="1:56">
      <c r="A100" s="192"/>
      <c r="B100" s="192"/>
      <c r="C100" s="192"/>
      <c r="D100" s="192"/>
      <c r="E100" s="192"/>
      <c r="F100" s="192"/>
      <c r="G100" s="192"/>
      <c r="H100" s="192"/>
      <c r="I100" s="192"/>
      <c r="J100" s="192"/>
      <c r="K100" s="192"/>
      <c r="L100" s="192"/>
      <c r="M100" s="192"/>
      <c r="N100" s="192"/>
      <c r="O100" s="192"/>
      <c r="P100" s="192"/>
      <c r="Q100" s="192"/>
      <c r="R100" s="192"/>
      <c r="S100" s="192"/>
      <c r="T100" s="192"/>
      <c r="U100" s="192"/>
      <c r="V100" s="192"/>
      <c r="W100" s="192"/>
      <c r="X100" s="192"/>
      <c r="Y100" s="192"/>
      <c r="Z100" s="192"/>
      <c r="AA100" s="192"/>
      <c r="AB100" s="192"/>
      <c r="AC100" s="192"/>
      <c r="AD100" s="192"/>
      <c r="AE100" s="192"/>
      <c r="AF100" s="192"/>
      <c r="AG100" s="192"/>
      <c r="AH100" s="192"/>
      <c r="AI100" s="192"/>
      <c r="AJ100" s="192"/>
      <c r="AK100" s="192"/>
      <c r="AL100" s="192"/>
      <c r="AM100" s="192"/>
      <c r="AN100" s="192"/>
      <c r="AO100" s="192"/>
      <c r="AP100" s="192"/>
      <c r="AQ100" s="192"/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92"/>
      <c r="BC100" s="192"/>
      <c r="BD100" s="192"/>
    </row>
    <row r="101" spans="1:56">
      <c r="A101" s="192"/>
      <c r="B101" s="192"/>
      <c r="C101" s="192"/>
      <c r="D101" s="192"/>
      <c r="E101" s="192"/>
      <c r="F101" s="192"/>
      <c r="G101" s="192"/>
      <c r="H101" s="192"/>
      <c r="I101" s="192"/>
      <c r="J101" s="192"/>
      <c r="K101" s="192"/>
      <c r="L101" s="192"/>
      <c r="M101" s="192"/>
      <c r="N101" s="192"/>
      <c r="O101" s="192"/>
      <c r="P101" s="192"/>
      <c r="Q101" s="192"/>
      <c r="R101" s="192"/>
      <c r="S101" s="192"/>
      <c r="T101" s="192"/>
      <c r="U101" s="192"/>
      <c r="V101" s="192"/>
      <c r="W101" s="192"/>
      <c r="X101" s="192"/>
      <c r="Y101" s="192"/>
      <c r="Z101" s="192"/>
      <c r="AA101" s="192"/>
      <c r="AB101" s="192"/>
      <c r="AC101" s="192"/>
      <c r="AD101" s="192"/>
      <c r="AE101" s="192"/>
      <c r="AF101" s="192"/>
      <c r="AG101" s="192"/>
      <c r="AH101" s="192"/>
      <c r="AI101" s="192"/>
      <c r="AJ101" s="192"/>
      <c r="AK101" s="192"/>
      <c r="AL101" s="192"/>
      <c r="AM101" s="192"/>
      <c r="AN101" s="192"/>
      <c r="AO101" s="192"/>
      <c r="AP101" s="192"/>
      <c r="AQ101" s="192"/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92"/>
      <c r="BC101" s="192"/>
      <c r="BD101" s="192"/>
    </row>
    <row r="102" spans="1:56">
      <c r="A102" s="192"/>
      <c r="B102" s="192"/>
      <c r="C102" s="192"/>
      <c r="D102" s="192"/>
      <c r="E102" s="192"/>
      <c r="F102" s="192"/>
      <c r="G102" s="192"/>
      <c r="H102" s="192"/>
      <c r="I102" s="192"/>
      <c r="J102" s="192"/>
      <c r="K102" s="192"/>
      <c r="L102" s="192"/>
      <c r="M102" s="192"/>
      <c r="N102" s="192"/>
      <c r="O102" s="192"/>
      <c r="P102" s="192"/>
      <c r="Q102" s="192"/>
      <c r="R102" s="192"/>
      <c r="S102" s="192"/>
      <c r="T102" s="192"/>
      <c r="U102" s="192"/>
      <c r="V102" s="192"/>
      <c r="W102" s="192"/>
      <c r="X102" s="192"/>
      <c r="Y102" s="192"/>
      <c r="Z102" s="192"/>
      <c r="AA102" s="192"/>
      <c r="AB102" s="192"/>
      <c r="AC102" s="192"/>
      <c r="AD102" s="192"/>
      <c r="AE102" s="192"/>
      <c r="AF102" s="192"/>
      <c r="AG102" s="192"/>
      <c r="AH102" s="192"/>
      <c r="AI102" s="192"/>
      <c r="AJ102" s="192"/>
      <c r="AK102" s="192"/>
      <c r="AL102" s="192"/>
      <c r="AM102" s="192"/>
      <c r="AN102" s="192"/>
      <c r="AO102" s="192"/>
      <c r="AP102" s="192"/>
      <c r="AQ102" s="192"/>
      <c r="AR102" s="192"/>
      <c r="AS102" s="192"/>
      <c r="AT102" s="192"/>
      <c r="AU102" s="192"/>
      <c r="AV102" s="192"/>
      <c r="AW102" s="192"/>
      <c r="AX102" s="192"/>
      <c r="AY102" s="192"/>
      <c r="AZ102" s="192"/>
      <c r="BA102" s="192"/>
      <c r="BB102" s="192"/>
      <c r="BC102" s="192"/>
      <c r="BD102" s="192"/>
    </row>
    <row r="103" spans="1:56">
      <c r="A103" s="192"/>
      <c r="B103" s="192"/>
      <c r="C103" s="192"/>
      <c r="D103" s="192"/>
      <c r="E103" s="192"/>
      <c r="F103" s="192"/>
      <c r="G103" s="192"/>
      <c r="H103" s="192"/>
      <c r="I103" s="192"/>
      <c r="J103" s="192"/>
      <c r="K103" s="192"/>
      <c r="L103" s="192"/>
      <c r="M103" s="192"/>
      <c r="N103" s="192"/>
      <c r="O103" s="192"/>
      <c r="P103" s="192"/>
      <c r="Q103" s="192"/>
      <c r="R103" s="192"/>
      <c r="S103" s="192"/>
      <c r="T103" s="192"/>
      <c r="U103" s="192"/>
      <c r="V103" s="192"/>
      <c r="W103" s="192"/>
      <c r="X103" s="192"/>
      <c r="Y103" s="192"/>
      <c r="Z103" s="192"/>
      <c r="AA103" s="192"/>
      <c r="AB103" s="192"/>
      <c r="AC103" s="192"/>
      <c r="AD103" s="192"/>
      <c r="AE103" s="192"/>
      <c r="AF103" s="192"/>
      <c r="AG103" s="192"/>
      <c r="AH103" s="192"/>
      <c r="AI103" s="192"/>
      <c r="AJ103" s="192"/>
      <c r="AK103" s="192"/>
      <c r="AL103" s="192"/>
      <c r="AM103" s="192"/>
      <c r="AN103" s="192"/>
      <c r="AO103" s="192"/>
      <c r="AP103" s="192"/>
      <c r="AQ103" s="192"/>
      <c r="AR103" s="192"/>
      <c r="AS103" s="192"/>
      <c r="AT103" s="192"/>
      <c r="AU103" s="192"/>
      <c r="AV103" s="192"/>
      <c r="AW103" s="192"/>
      <c r="AX103" s="192"/>
      <c r="AY103" s="192"/>
      <c r="AZ103" s="192"/>
      <c r="BA103" s="192"/>
      <c r="BB103" s="192"/>
      <c r="BC103" s="192"/>
      <c r="BD103" s="192"/>
    </row>
    <row r="104" spans="1:56">
      <c r="A104" s="192"/>
      <c r="B104" s="192"/>
      <c r="C104" s="192"/>
      <c r="D104" s="192"/>
      <c r="E104" s="192"/>
      <c r="F104" s="192"/>
      <c r="G104" s="192"/>
      <c r="H104" s="192"/>
      <c r="I104" s="192"/>
      <c r="J104" s="192"/>
      <c r="K104" s="192"/>
      <c r="L104" s="192"/>
      <c r="M104" s="192"/>
      <c r="N104" s="192"/>
      <c r="O104" s="192"/>
      <c r="P104" s="192"/>
      <c r="Q104" s="192"/>
      <c r="R104" s="192"/>
      <c r="S104" s="192"/>
      <c r="T104" s="192"/>
      <c r="U104" s="192"/>
      <c r="V104" s="192"/>
      <c r="W104" s="192"/>
      <c r="X104" s="192"/>
      <c r="Y104" s="192"/>
      <c r="Z104" s="192"/>
      <c r="AA104" s="192"/>
      <c r="AB104" s="192"/>
      <c r="AC104" s="192"/>
      <c r="AD104" s="192"/>
      <c r="AE104" s="192"/>
      <c r="AF104" s="192"/>
      <c r="AG104" s="192"/>
      <c r="AH104" s="192"/>
      <c r="AI104" s="192"/>
      <c r="AJ104" s="192"/>
      <c r="AK104" s="192"/>
      <c r="AL104" s="192"/>
      <c r="AM104" s="192"/>
      <c r="AN104" s="192"/>
      <c r="AO104" s="192"/>
      <c r="AP104" s="192"/>
      <c r="AQ104" s="192"/>
      <c r="AR104" s="192"/>
      <c r="AS104" s="192"/>
      <c r="AT104" s="192"/>
      <c r="AU104" s="192"/>
      <c r="AV104" s="192"/>
      <c r="AW104" s="192"/>
      <c r="AX104" s="192"/>
      <c r="AY104" s="192"/>
      <c r="AZ104" s="192"/>
      <c r="BA104" s="192"/>
      <c r="BB104" s="192"/>
      <c r="BC104" s="192"/>
      <c r="BD104" s="192"/>
    </row>
    <row r="105" spans="1:56">
      <c r="A105" s="192"/>
      <c r="B105" s="192"/>
      <c r="C105" s="192"/>
      <c r="D105" s="192"/>
      <c r="E105" s="192"/>
      <c r="F105" s="192"/>
      <c r="G105" s="192"/>
      <c r="H105" s="192"/>
      <c r="I105" s="192"/>
      <c r="J105" s="192"/>
      <c r="K105" s="192"/>
      <c r="L105" s="192"/>
      <c r="M105" s="192"/>
      <c r="N105" s="192"/>
      <c r="O105" s="192"/>
      <c r="P105" s="192"/>
      <c r="Q105" s="192"/>
      <c r="R105" s="192"/>
      <c r="S105" s="192"/>
      <c r="T105" s="192"/>
      <c r="U105" s="192"/>
      <c r="V105" s="192"/>
      <c r="W105" s="192"/>
      <c r="X105" s="192"/>
      <c r="Y105" s="192"/>
      <c r="Z105" s="192"/>
      <c r="AA105" s="192"/>
      <c r="AB105" s="192"/>
      <c r="AC105" s="192"/>
      <c r="AD105" s="192"/>
      <c r="AE105" s="192"/>
      <c r="AF105" s="192"/>
      <c r="AG105" s="192"/>
      <c r="AH105" s="192"/>
      <c r="AI105" s="192"/>
      <c r="AJ105" s="192"/>
      <c r="AK105" s="192"/>
      <c r="AL105" s="192"/>
      <c r="AM105" s="192"/>
      <c r="AN105" s="192"/>
      <c r="AO105" s="192"/>
      <c r="AP105" s="192"/>
      <c r="AQ105" s="192"/>
      <c r="AR105" s="192"/>
      <c r="AS105" s="192"/>
      <c r="AT105" s="192"/>
      <c r="AU105" s="192"/>
      <c r="AV105" s="192"/>
      <c r="AW105" s="192"/>
      <c r="AX105" s="192"/>
      <c r="AY105" s="192"/>
      <c r="AZ105" s="192"/>
      <c r="BA105" s="192"/>
      <c r="BB105" s="192"/>
      <c r="BC105" s="192"/>
      <c r="BD105" s="192"/>
    </row>
    <row r="106" spans="1:56">
      <c r="A106" s="192"/>
      <c r="B106" s="192"/>
      <c r="C106" s="192"/>
      <c r="D106" s="192"/>
      <c r="E106" s="192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  <c r="P106" s="192"/>
      <c r="Q106" s="192"/>
      <c r="R106" s="192"/>
      <c r="S106" s="192"/>
      <c r="T106" s="192"/>
      <c r="U106" s="192"/>
      <c r="V106" s="192"/>
      <c r="W106" s="192"/>
      <c r="X106" s="192"/>
      <c r="Y106" s="192"/>
      <c r="Z106" s="192"/>
      <c r="AA106" s="192"/>
      <c r="AB106" s="192"/>
      <c r="AC106" s="192"/>
      <c r="AD106" s="192"/>
      <c r="AE106" s="192"/>
      <c r="AF106" s="192"/>
      <c r="AG106" s="192"/>
      <c r="AH106" s="192"/>
      <c r="AI106" s="192"/>
      <c r="AJ106" s="192"/>
      <c r="AK106" s="192"/>
      <c r="AL106" s="192"/>
      <c r="AM106" s="192"/>
      <c r="AN106" s="192"/>
      <c r="AO106" s="192"/>
      <c r="AP106" s="192"/>
      <c r="AQ106" s="192"/>
      <c r="AR106" s="192"/>
      <c r="AS106" s="192"/>
      <c r="AT106" s="192"/>
      <c r="AU106" s="192"/>
      <c r="AV106" s="192"/>
      <c r="AW106" s="192"/>
      <c r="AX106" s="192"/>
      <c r="AY106" s="192"/>
      <c r="AZ106" s="192"/>
      <c r="BA106" s="192"/>
      <c r="BB106" s="192"/>
      <c r="BC106" s="192"/>
      <c r="BD106" s="192"/>
    </row>
    <row r="107" spans="1:56">
      <c r="A107" s="192"/>
      <c r="B107" s="192"/>
      <c r="C107" s="192"/>
      <c r="D107" s="192"/>
      <c r="E107" s="192"/>
      <c r="F107" s="192"/>
      <c r="G107" s="192"/>
      <c r="H107" s="192"/>
      <c r="I107" s="192"/>
      <c r="J107" s="192"/>
      <c r="K107" s="192"/>
      <c r="L107" s="192"/>
      <c r="M107" s="192"/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92"/>
      <c r="Y107" s="192"/>
      <c r="Z107" s="192"/>
      <c r="AA107" s="192"/>
      <c r="AB107" s="192"/>
      <c r="AC107" s="192"/>
      <c r="AD107" s="192"/>
      <c r="AE107" s="192"/>
      <c r="AF107" s="192"/>
      <c r="AG107" s="192"/>
      <c r="AH107" s="192"/>
      <c r="AI107" s="192"/>
      <c r="AJ107" s="192"/>
      <c r="AK107" s="192"/>
      <c r="AL107" s="192"/>
      <c r="AM107" s="192"/>
      <c r="AN107" s="192"/>
      <c r="AO107" s="192"/>
      <c r="AP107" s="192"/>
      <c r="AQ107" s="192"/>
      <c r="AR107" s="192"/>
      <c r="AS107" s="192"/>
      <c r="AT107" s="192"/>
      <c r="AU107" s="192"/>
      <c r="AV107" s="192"/>
      <c r="AW107" s="192"/>
      <c r="AX107" s="192"/>
      <c r="AY107" s="192"/>
      <c r="AZ107" s="192"/>
      <c r="BA107" s="192"/>
      <c r="BB107" s="192"/>
      <c r="BC107" s="192"/>
      <c r="BD107" s="192"/>
    </row>
    <row r="108" spans="1:56">
      <c r="A108" s="192"/>
      <c r="B108" s="192"/>
      <c r="C108" s="192"/>
      <c r="D108" s="192"/>
      <c r="E108" s="192"/>
      <c r="F108" s="192"/>
      <c r="G108" s="192"/>
      <c r="H108" s="192"/>
      <c r="I108" s="192"/>
      <c r="J108" s="192"/>
      <c r="K108" s="192"/>
      <c r="L108" s="192"/>
      <c r="M108" s="192"/>
      <c r="N108" s="192"/>
      <c r="O108" s="192"/>
      <c r="P108" s="192"/>
      <c r="Q108" s="192"/>
      <c r="R108" s="192"/>
      <c r="S108" s="192"/>
      <c r="T108" s="192"/>
      <c r="U108" s="192"/>
      <c r="V108" s="192"/>
      <c r="W108" s="192"/>
      <c r="X108" s="192"/>
      <c r="Y108" s="192"/>
      <c r="Z108" s="192"/>
      <c r="AA108" s="192"/>
    </row>
    <row r="109" spans="1:56">
      <c r="A109" s="192"/>
      <c r="B109" s="192"/>
      <c r="C109" s="192"/>
      <c r="D109" s="192"/>
      <c r="E109" s="192"/>
      <c r="F109" s="192"/>
      <c r="G109" s="192"/>
      <c r="H109" s="192"/>
      <c r="I109" s="192"/>
      <c r="J109" s="192"/>
      <c r="K109" s="192"/>
      <c r="L109" s="192"/>
      <c r="M109" s="192"/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  <c r="X109" s="192"/>
      <c r="Y109" s="192"/>
      <c r="Z109" s="192"/>
      <c r="AA109" s="192"/>
    </row>
    <row r="110" spans="1:56">
      <c r="A110" s="192"/>
      <c r="B110" s="192"/>
      <c r="C110" s="192"/>
      <c r="D110" s="192"/>
      <c r="E110" s="192"/>
      <c r="F110" s="192"/>
      <c r="G110" s="192"/>
      <c r="H110" s="192"/>
      <c r="I110" s="192"/>
      <c r="J110" s="192"/>
      <c r="K110" s="192"/>
      <c r="L110" s="192"/>
      <c r="M110" s="192"/>
      <c r="N110" s="192"/>
      <c r="O110" s="192"/>
      <c r="P110" s="192"/>
      <c r="Q110" s="192"/>
      <c r="R110" s="192"/>
      <c r="S110" s="192"/>
      <c r="T110" s="192"/>
      <c r="U110" s="192"/>
      <c r="V110" s="192"/>
      <c r="W110" s="192"/>
      <c r="X110" s="192"/>
      <c r="Y110" s="192"/>
      <c r="Z110" s="192"/>
      <c r="AA110" s="192"/>
    </row>
    <row r="111" spans="1:56">
      <c r="A111" s="192"/>
      <c r="B111" s="192"/>
      <c r="C111" s="192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2"/>
      <c r="O111" s="192"/>
      <c r="P111" s="192"/>
      <c r="Q111" s="192"/>
      <c r="R111" s="192"/>
      <c r="S111" s="192"/>
      <c r="T111" s="192"/>
      <c r="U111" s="192"/>
      <c r="V111" s="192"/>
      <c r="W111" s="192"/>
      <c r="X111" s="192"/>
      <c r="Y111" s="192"/>
      <c r="Z111" s="192"/>
      <c r="AA111" s="192"/>
    </row>
    <row r="112" spans="1:56">
      <c r="A112" s="192"/>
      <c r="B112" s="192"/>
      <c r="C112" s="192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2"/>
      <c r="O112" s="192"/>
      <c r="P112" s="192"/>
      <c r="Q112" s="192"/>
      <c r="R112" s="192"/>
      <c r="S112" s="192"/>
      <c r="T112" s="192"/>
      <c r="U112" s="192"/>
      <c r="V112" s="192"/>
      <c r="W112" s="192"/>
      <c r="X112" s="192"/>
      <c r="Y112" s="192"/>
      <c r="Z112" s="192"/>
      <c r="AA112" s="192"/>
    </row>
    <row r="113" spans="1:27">
      <c r="A113" s="192"/>
      <c r="B113" s="192"/>
      <c r="C113" s="192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2"/>
      <c r="O113" s="192"/>
      <c r="P113" s="192"/>
      <c r="Q113" s="192"/>
      <c r="R113" s="192"/>
      <c r="S113" s="192"/>
      <c r="T113" s="192"/>
      <c r="U113" s="192"/>
      <c r="V113" s="192"/>
      <c r="W113" s="192"/>
      <c r="X113" s="192"/>
      <c r="Y113" s="192"/>
      <c r="Z113" s="192"/>
      <c r="AA113" s="192"/>
    </row>
    <row r="114" spans="1:27">
      <c r="A114" s="192"/>
      <c r="B114" s="192"/>
      <c r="C114" s="192"/>
      <c r="D114" s="192"/>
      <c r="E114" s="192"/>
      <c r="F114" s="192"/>
      <c r="G114" s="192"/>
      <c r="H114" s="192"/>
      <c r="I114" s="192"/>
      <c r="J114" s="192"/>
      <c r="K114" s="192"/>
      <c r="L114" s="192"/>
      <c r="M114" s="192"/>
      <c r="N114" s="192"/>
      <c r="O114" s="192"/>
      <c r="P114" s="192"/>
      <c r="Q114" s="192"/>
      <c r="R114" s="192"/>
      <c r="S114" s="192"/>
      <c r="T114" s="192"/>
      <c r="U114" s="192"/>
      <c r="V114" s="192"/>
      <c r="W114" s="192"/>
      <c r="X114" s="192"/>
      <c r="Y114" s="192"/>
      <c r="Z114" s="192"/>
      <c r="AA114" s="192"/>
    </row>
    <row r="115" spans="1:27">
      <c r="A115" s="192"/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  <c r="AA115" s="192"/>
    </row>
    <row r="116" spans="1:27">
      <c r="A116" s="192"/>
      <c r="B116" s="192"/>
      <c r="C116" s="192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  <c r="U116" s="192"/>
      <c r="V116" s="192"/>
      <c r="W116" s="192"/>
      <c r="X116" s="192"/>
      <c r="Y116" s="192"/>
      <c r="Z116" s="192"/>
      <c r="AA116" s="192"/>
    </row>
    <row r="117" spans="1:27">
      <c r="A117" s="192"/>
      <c r="B117" s="192"/>
      <c r="C117" s="192"/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2"/>
      <c r="U117" s="192"/>
      <c r="V117" s="192"/>
      <c r="W117" s="192"/>
      <c r="X117" s="192"/>
      <c r="Y117" s="192"/>
      <c r="Z117" s="192"/>
      <c r="AA117" s="192"/>
    </row>
    <row r="118" spans="1:27">
      <c r="A118" s="192"/>
      <c r="B118" s="192"/>
      <c r="C118" s="192"/>
      <c r="D118" s="192"/>
      <c r="E118" s="192"/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2"/>
      <c r="X118" s="192"/>
      <c r="Y118" s="192"/>
      <c r="Z118" s="192"/>
      <c r="AA118" s="192"/>
    </row>
    <row r="119" spans="1:27">
      <c r="A119" s="192"/>
      <c r="B119" s="192"/>
      <c r="C119" s="192"/>
      <c r="D119" s="192"/>
      <c r="E119" s="192"/>
      <c r="F119" s="192"/>
      <c r="G119" s="192"/>
      <c r="H119" s="192"/>
      <c r="I119" s="192"/>
      <c r="J119" s="192"/>
      <c r="K119" s="192"/>
      <c r="L119" s="192"/>
      <c r="M119" s="192"/>
      <c r="N119" s="192"/>
      <c r="O119" s="192"/>
      <c r="P119" s="192"/>
      <c r="Q119" s="192"/>
      <c r="R119" s="192"/>
      <c r="S119" s="192"/>
      <c r="T119" s="192"/>
      <c r="U119" s="192"/>
      <c r="V119" s="192"/>
      <c r="W119" s="192"/>
      <c r="X119" s="192"/>
      <c r="Y119" s="192"/>
      <c r="Z119" s="192"/>
      <c r="AA119" s="192"/>
    </row>
    <row r="120" spans="1:27">
      <c r="A120" s="192"/>
      <c r="B120" s="192"/>
      <c r="C120" s="192"/>
      <c r="D120" s="192"/>
      <c r="E120" s="192"/>
      <c r="F120" s="192"/>
      <c r="G120" s="192"/>
      <c r="H120" s="192"/>
      <c r="I120" s="192"/>
      <c r="J120" s="192"/>
      <c r="K120" s="192"/>
      <c r="L120" s="192"/>
      <c r="M120" s="192"/>
      <c r="N120" s="192"/>
      <c r="O120" s="192"/>
      <c r="P120" s="192"/>
      <c r="Q120" s="192"/>
      <c r="R120" s="192"/>
      <c r="S120" s="192"/>
      <c r="T120" s="192"/>
      <c r="U120" s="192"/>
      <c r="V120" s="192"/>
      <c r="W120" s="192"/>
      <c r="X120" s="192"/>
      <c r="Y120" s="192"/>
      <c r="Z120" s="192"/>
      <c r="AA120" s="192"/>
    </row>
    <row r="121" spans="1:27">
      <c r="A121" s="192"/>
      <c r="B121" s="192"/>
      <c r="C121" s="192"/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192"/>
      <c r="AA121" s="192"/>
    </row>
  </sheetData>
  <mergeCells count="5">
    <mergeCell ref="I14:J15"/>
    <mergeCell ref="A2:C2"/>
    <mergeCell ref="A4:C4"/>
    <mergeCell ref="A6:B6"/>
    <mergeCell ref="A8:B8"/>
  </mergeCells>
  <printOptions horizontalCentered="1"/>
  <pageMargins left="0.19685039370078741" right="0.19685039370078741" top="0.98425196850393704" bottom="0.23622047244094491" header="0.31496062992125984" footer="0.31496062992125984"/>
  <pageSetup paperSize="5" scale="77" orientation="landscape" r:id="rId1"/>
  <headerFooter>
    <oddHeader>&amp;C&amp;"Times New Roman,Bold"Government of Guam 
Fiscal Year 2026, Quarter 3
Agency Staffing Pattern</oddHeader>
  </headerFooter>
  <rowBreaks count="1" manualBreakCount="1">
    <brk id="47" max="19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114">
    <pageSetUpPr fitToPage="1"/>
  </sheetPr>
  <dimension ref="A1:BV122"/>
  <sheetViews>
    <sheetView view="pageBreakPreview" topLeftCell="A6" zoomScaleNormal="100" zoomScaleSheetLayoutView="100" workbookViewId="0">
      <selection activeCell="J21" sqref="J21"/>
    </sheetView>
  </sheetViews>
  <sheetFormatPr defaultColWidth="8.77734375" defaultRowHeight="11.25"/>
  <cols>
    <col min="1" max="1" width="2.77734375" style="193" customWidth="1"/>
    <col min="2" max="2" width="6.88671875" style="193" customWidth="1"/>
    <col min="3" max="3" width="18.77734375" style="193" customWidth="1"/>
    <col min="4" max="4" width="17.77734375" style="193" customWidth="1"/>
    <col min="5" max="5" width="8" style="193" customWidth="1"/>
    <col min="6" max="6" width="8.21875" style="193" customWidth="1"/>
    <col min="7" max="7" width="8.77734375" style="193" customWidth="1"/>
    <col min="8" max="8" width="8.109375" style="193" customWidth="1"/>
    <col min="9" max="9" width="9.44140625" style="193" customWidth="1"/>
    <col min="10" max="10" width="6.77734375" style="193" customWidth="1"/>
    <col min="11" max="11" width="7.6640625" style="193" customWidth="1"/>
    <col min="12" max="12" width="11.77734375" style="193" customWidth="1"/>
    <col min="13" max="14" width="8.6640625" style="193" customWidth="1"/>
    <col min="15" max="15" width="8" style="193" customWidth="1"/>
    <col min="16" max="16" width="6.77734375" style="193" customWidth="1"/>
    <col min="17" max="20" width="8.77734375" style="193" customWidth="1"/>
    <col min="21" max="16384" width="8.77734375" style="193"/>
  </cols>
  <sheetData>
    <row r="1" spans="1:74" ht="15.75">
      <c r="A1" s="188"/>
      <c r="B1" s="188"/>
      <c r="C1" s="188"/>
      <c r="D1" s="188"/>
      <c r="E1" s="188"/>
      <c r="F1" s="189" t="s">
        <v>0</v>
      </c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90" t="s">
        <v>0</v>
      </c>
      <c r="T1" s="188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191"/>
      <c r="BB1" s="191"/>
      <c r="BC1" s="191"/>
      <c r="BD1" s="191"/>
      <c r="BE1" s="192"/>
      <c r="BF1" s="192"/>
      <c r="BG1" s="192"/>
      <c r="BH1" s="192"/>
      <c r="BI1" s="192"/>
      <c r="BJ1" s="192"/>
      <c r="BK1" s="192"/>
      <c r="BL1" s="192"/>
      <c r="BM1" s="192"/>
      <c r="BN1" s="192"/>
      <c r="BO1" s="192"/>
      <c r="BP1" s="192"/>
      <c r="BQ1" s="192"/>
      <c r="BR1" s="192"/>
      <c r="BS1" s="192"/>
      <c r="BT1" s="192"/>
      <c r="BU1" s="192"/>
      <c r="BV1" s="192"/>
    </row>
    <row r="2" spans="1:74" ht="12.75">
      <c r="A2" s="408" t="s">
        <v>1</v>
      </c>
      <c r="B2" s="408"/>
      <c r="C2" s="408"/>
      <c r="D2" s="194" t="s">
        <v>2</v>
      </c>
      <c r="E2" s="188"/>
      <c r="F2" s="190" t="s">
        <v>0</v>
      </c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1"/>
      <c r="AR2" s="191"/>
      <c r="AS2" s="191"/>
      <c r="AT2" s="191"/>
      <c r="AU2" s="191"/>
      <c r="AV2" s="191"/>
      <c r="AW2" s="191"/>
      <c r="AX2" s="191"/>
      <c r="AY2" s="191"/>
      <c r="AZ2" s="191"/>
      <c r="BA2" s="191"/>
      <c r="BB2" s="191"/>
      <c r="BC2" s="191"/>
      <c r="BD2" s="191"/>
      <c r="BE2" s="192"/>
      <c r="BF2" s="192"/>
      <c r="BG2" s="192"/>
      <c r="BH2" s="192"/>
      <c r="BI2" s="192"/>
      <c r="BJ2" s="192"/>
      <c r="BK2" s="192"/>
      <c r="BL2" s="192"/>
      <c r="BM2" s="192"/>
      <c r="BN2" s="192"/>
      <c r="BO2" s="192"/>
      <c r="BP2" s="192"/>
      <c r="BQ2" s="192"/>
      <c r="BR2" s="192"/>
      <c r="BS2" s="192"/>
      <c r="BT2" s="192"/>
      <c r="BU2" s="192"/>
      <c r="BV2" s="192"/>
    </row>
    <row r="3" spans="1:74" ht="12.75">
      <c r="A3" s="194"/>
      <c r="B3" s="194"/>
      <c r="C3" s="194"/>
      <c r="D3" s="194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91"/>
      <c r="AU3" s="191"/>
      <c r="AV3" s="191"/>
      <c r="AW3" s="191"/>
      <c r="AX3" s="191"/>
      <c r="AY3" s="191"/>
      <c r="AZ3" s="191"/>
      <c r="BA3" s="191"/>
      <c r="BB3" s="191"/>
      <c r="BC3" s="191"/>
      <c r="BD3" s="191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/>
      <c r="BV3" s="192"/>
    </row>
    <row r="4" spans="1:74" ht="12.75">
      <c r="A4" s="408" t="s">
        <v>3</v>
      </c>
      <c r="B4" s="408"/>
      <c r="C4" s="408"/>
      <c r="D4" s="194" t="s">
        <v>4</v>
      </c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  <c r="AX4" s="191"/>
      <c r="AY4" s="191"/>
      <c r="AZ4" s="191"/>
      <c r="BA4" s="191"/>
      <c r="BB4" s="191"/>
      <c r="BC4" s="191"/>
      <c r="BD4" s="191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/>
      <c r="BT4" s="192"/>
      <c r="BU4" s="192"/>
      <c r="BV4" s="192"/>
    </row>
    <row r="5" spans="1:74" ht="12.75">
      <c r="A5" s="194"/>
      <c r="B5" s="194"/>
      <c r="C5" s="194"/>
      <c r="D5" s="194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  <c r="AH5" s="191"/>
      <c r="AI5" s="191"/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  <c r="AW5" s="191"/>
      <c r="AX5" s="191"/>
      <c r="AY5" s="191"/>
      <c r="AZ5" s="191"/>
      <c r="BA5" s="191"/>
      <c r="BB5" s="191"/>
      <c r="BC5" s="191"/>
      <c r="BD5" s="191"/>
      <c r="BE5" s="192"/>
      <c r="BF5" s="192"/>
      <c r="BG5" s="192"/>
      <c r="BH5" s="192"/>
      <c r="BI5" s="192"/>
      <c r="BJ5" s="192"/>
      <c r="BK5" s="192"/>
      <c r="BL5" s="192"/>
      <c r="BM5" s="192"/>
      <c r="BN5" s="192"/>
      <c r="BO5" s="192"/>
      <c r="BP5" s="192"/>
      <c r="BQ5" s="192"/>
      <c r="BR5" s="192"/>
      <c r="BS5" s="192"/>
      <c r="BT5" s="192"/>
      <c r="BU5" s="192"/>
      <c r="BV5" s="192"/>
    </row>
    <row r="6" spans="1:74" ht="12.75">
      <c r="A6" s="408" t="s">
        <v>5</v>
      </c>
      <c r="B6" s="408"/>
      <c r="C6" s="194"/>
      <c r="D6" s="194" t="s">
        <v>233</v>
      </c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91"/>
      <c r="AR6" s="191"/>
      <c r="AS6" s="191"/>
      <c r="AT6" s="191"/>
      <c r="AU6" s="191"/>
      <c r="AV6" s="191"/>
      <c r="AW6" s="191"/>
      <c r="AX6" s="191"/>
      <c r="AY6" s="191"/>
      <c r="AZ6" s="191"/>
      <c r="BA6" s="191"/>
      <c r="BB6" s="191"/>
      <c r="BC6" s="191"/>
      <c r="BD6" s="191"/>
      <c r="BE6" s="192"/>
      <c r="BF6" s="192"/>
      <c r="BG6" s="192"/>
      <c r="BH6" s="192"/>
      <c r="BI6" s="192"/>
      <c r="BJ6" s="192"/>
      <c r="BK6" s="192"/>
      <c r="BL6" s="192"/>
      <c r="BM6" s="192"/>
      <c r="BN6" s="192"/>
      <c r="BO6" s="192"/>
      <c r="BP6" s="192"/>
      <c r="BQ6" s="192"/>
      <c r="BR6" s="192"/>
      <c r="BS6" s="192"/>
      <c r="BT6" s="192"/>
      <c r="BU6" s="192"/>
      <c r="BV6" s="192"/>
    </row>
    <row r="7" spans="1:74" ht="12.75">
      <c r="A7" s="194"/>
      <c r="B7" s="194"/>
      <c r="C7" s="194"/>
      <c r="D7" s="194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2"/>
      <c r="BF7" s="192"/>
      <c r="BG7" s="192"/>
      <c r="BH7" s="192"/>
      <c r="BI7" s="192"/>
      <c r="BJ7" s="192"/>
      <c r="BK7" s="192"/>
      <c r="BL7" s="192"/>
      <c r="BM7" s="192"/>
      <c r="BN7" s="192"/>
      <c r="BO7" s="192"/>
      <c r="BP7" s="192"/>
      <c r="BQ7" s="192"/>
      <c r="BR7" s="192"/>
      <c r="BS7" s="192"/>
      <c r="BT7" s="192"/>
      <c r="BU7" s="192"/>
      <c r="BV7" s="192"/>
    </row>
    <row r="8" spans="1:74" ht="12.75">
      <c r="A8" s="408" t="s">
        <v>7</v>
      </c>
      <c r="B8" s="408"/>
      <c r="D8" s="194" t="s">
        <v>234</v>
      </c>
      <c r="E8" s="195" t="s">
        <v>235</v>
      </c>
      <c r="F8" s="188"/>
      <c r="G8" s="188"/>
      <c r="H8" s="188"/>
      <c r="I8" s="188"/>
      <c r="J8" s="188"/>
      <c r="K8" s="188"/>
      <c r="L8" s="5"/>
      <c r="M8" s="5"/>
      <c r="N8" s="5"/>
      <c r="O8" s="5"/>
      <c r="P8" s="5"/>
      <c r="Q8" s="5"/>
      <c r="R8" s="5"/>
      <c r="S8" s="5"/>
      <c r="T8" s="188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2"/>
      <c r="BF8" s="192"/>
      <c r="BG8" s="192"/>
      <c r="BH8" s="192"/>
      <c r="BI8" s="192"/>
      <c r="BJ8" s="192"/>
      <c r="BK8" s="192"/>
      <c r="BL8" s="192"/>
      <c r="BM8" s="192"/>
      <c r="BN8" s="192"/>
      <c r="BO8" s="192"/>
      <c r="BP8" s="192"/>
      <c r="BQ8" s="192"/>
      <c r="BR8" s="192"/>
      <c r="BS8" s="192"/>
      <c r="BT8" s="192"/>
      <c r="BU8" s="192"/>
      <c r="BV8" s="192"/>
    </row>
    <row r="9" spans="1:74" ht="15">
      <c r="A9" s="188"/>
      <c r="B9" s="188"/>
      <c r="C9" s="188"/>
      <c r="D9" s="188"/>
      <c r="E9" s="188"/>
      <c r="F9" s="196"/>
      <c r="G9" s="196"/>
      <c r="H9" s="196"/>
      <c r="I9" s="196"/>
      <c r="J9" s="196"/>
      <c r="K9" s="188"/>
      <c r="L9" s="188" t="s">
        <v>0</v>
      </c>
      <c r="M9" s="188"/>
      <c r="N9" s="188"/>
      <c r="O9" s="188"/>
      <c r="P9" s="188"/>
      <c r="Q9" s="196"/>
      <c r="R9" s="196"/>
      <c r="S9" s="188"/>
      <c r="T9" s="188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91"/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2"/>
      <c r="BF9" s="192"/>
      <c r="BG9" s="192"/>
      <c r="BH9" s="192"/>
      <c r="BI9" s="192"/>
      <c r="BJ9" s="192"/>
      <c r="BK9" s="192"/>
      <c r="BL9" s="192"/>
      <c r="BM9" s="192"/>
      <c r="BN9" s="192"/>
      <c r="BO9" s="192"/>
      <c r="BP9" s="192"/>
      <c r="BQ9" s="192"/>
      <c r="BR9" s="192"/>
      <c r="BS9" s="192"/>
      <c r="BT9" s="192"/>
      <c r="BU9" s="192"/>
      <c r="BV9" s="192"/>
    </row>
    <row r="10" spans="1:74" ht="15.75" thickBot="1">
      <c r="A10" s="188"/>
      <c r="B10" s="188"/>
      <c r="C10" s="188"/>
      <c r="D10" s="188"/>
      <c r="E10" s="188"/>
      <c r="F10" s="196"/>
      <c r="G10" s="196"/>
      <c r="H10" s="196"/>
      <c r="I10" s="196"/>
      <c r="J10" s="196"/>
      <c r="K10" s="188"/>
      <c r="L10" s="188"/>
      <c r="M10" s="188"/>
      <c r="N10" s="188"/>
      <c r="O10" s="188"/>
      <c r="P10" s="188"/>
      <c r="Q10" s="196"/>
      <c r="R10" s="196"/>
      <c r="S10" s="188"/>
      <c r="T10" s="188"/>
      <c r="U10" s="191"/>
      <c r="V10" s="191"/>
      <c r="W10" s="191"/>
      <c r="X10" s="191"/>
      <c r="Y10" s="191"/>
      <c r="Z10" s="191"/>
      <c r="AA10" s="191"/>
      <c r="AB10" s="191"/>
      <c r="AC10" s="191"/>
      <c r="AD10" s="191"/>
      <c r="AE10" s="191"/>
      <c r="AF10" s="191"/>
      <c r="AG10" s="191"/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2"/>
      <c r="BF10" s="192"/>
      <c r="BG10" s="192"/>
      <c r="BH10" s="192"/>
      <c r="BI10" s="192"/>
      <c r="BJ10" s="192"/>
      <c r="BK10" s="192"/>
      <c r="BL10" s="192"/>
      <c r="BM10" s="192"/>
      <c r="BN10" s="192"/>
      <c r="BO10" s="192"/>
      <c r="BP10" s="192"/>
      <c r="BQ10" s="192"/>
      <c r="BR10" s="192"/>
      <c r="BS10" s="192"/>
      <c r="BT10" s="192"/>
      <c r="BU10" s="192"/>
      <c r="BV10" s="192"/>
    </row>
    <row r="11" spans="1:74" ht="12.75" thickTop="1" thickBot="1">
      <c r="A11" s="188"/>
      <c r="B11" s="37" t="s">
        <v>10</v>
      </c>
      <c r="C11" s="38"/>
      <c r="D11" s="38"/>
      <c r="E11" s="38"/>
      <c r="F11" s="38"/>
      <c r="G11" s="38"/>
      <c r="H11" s="38"/>
      <c r="I11" s="38"/>
      <c r="J11" s="39"/>
      <c r="K11" s="188"/>
      <c r="L11" s="188"/>
      <c r="M11" s="188"/>
      <c r="N11" s="188"/>
      <c r="O11" s="188"/>
      <c r="P11" s="188"/>
      <c r="Q11" s="37" t="s">
        <v>10</v>
      </c>
      <c r="R11" s="39"/>
      <c r="S11" s="188"/>
      <c r="T11" s="188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2"/>
      <c r="BF11" s="192"/>
      <c r="BG11" s="192"/>
      <c r="BH11" s="192"/>
      <c r="BI11" s="192"/>
      <c r="BJ11" s="192"/>
      <c r="BK11" s="192"/>
      <c r="BL11" s="192"/>
      <c r="BM11" s="192"/>
      <c r="BN11" s="192"/>
      <c r="BO11" s="192"/>
      <c r="BP11" s="192"/>
      <c r="BQ11" s="192"/>
      <c r="BR11" s="192"/>
      <c r="BS11" s="192"/>
      <c r="BT11" s="192"/>
      <c r="BU11" s="192"/>
      <c r="BV11" s="192"/>
    </row>
    <row r="12" spans="1:74" ht="12" thickTop="1">
      <c r="A12" s="188"/>
      <c r="B12" s="197"/>
      <c r="C12" s="188"/>
      <c r="D12" s="188"/>
      <c r="E12" s="188"/>
      <c r="F12" s="188"/>
      <c r="G12" s="188"/>
      <c r="H12" s="188"/>
      <c r="I12" s="188"/>
      <c r="J12" s="198"/>
      <c r="K12" s="188"/>
      <c r="L12" s="188"/>
      <c r="M12" s="188"/>
      <c r="N12" s="188"/>
      <c r="O12" s="188"/>
      <c r="P12" s="188"/>
      <c r="Q12" s="197"/>
      <c r="R12" s="198"/>
      <c r="S12" s="188"/>
      <c r="T12" s="188"/>
      <c r="U12" s="191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  <c r="AF12" s="191"/>
      <c r="AG12" s="191"/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2"/>
      <c r="BF12" s="192"/>
      <c r="BG12" s="192"/>
      <c r="BH12" s="192"/>
      <c r="BI12" s="192"/>
      <c r="BJ12" s="192"/>
      <c r="BK12" s="192"/>
      <c r="BL12" s="192"/>
      <c r="BM12" s="192"/>
      <c r="BN12" s="192"/>
      <c r="BO12" s="192"/>
      <c r="BP12" s="192"/>
      <c r="BQ12" s="192"/>
      <c r="BR12" s="192"/>
      <c r="BS12" s="192"/>
      <c r="BT12" s="192"/>
      <c r="BU12" s="192"/>
      <c r="BV12" s="192"/>
    </row>
    <row r="13" spans="1:74">
      <c r="A13" s="188"/>
      <c r="B13" s="22" t="s">
        <v>11</v>
      </c>
      <c r="C13" s="30" t="s">
        <v>12</v>
      </c>
      <c r="D13" s="4" t="s">
        <v>13</v>
      </c>
      <c r="E13" s="30" t="s">
        <v>14</v>
      </c>
      <c r="F13" s="4" t="s">
        <v>15</v>
      </c>
      <c r="G13" s="18" t="s">
        <v>16</v>
      </c>
      <c r="H13" s="18" t="s">
        <v>17</v>
      </c>
      <c r="I13" s="18" t="s">
        <v>18</v>
      </c>
      <c r="J13" s="40" t="s">
        <v>19</v>
      </c>
      <c r="K13" s="30" t="s">
        <v>20</v>
      </c>
      <c r="L13" s="30" t="s">
        <v>21</v>
      </c>
      <c r="M13" s="4" t="s">
        <v>22</v>
      </c>
      <c r="N13" s="4" t="s">
        <v>23</v>
      </c>
      <c r="O13" s="4" t="s">
        <v>24</v>
      </c>
      <c r="P13" s="4" t="s">
        <v>25</v>
      </c>
      <c r="Q13" s="31" t="s">
        <v>26</v>
      </c>
      <c r="R13" s="40" t="s">
        <v>27</v>
      </c>
      <c r="S13" s="31" t="s">
        <v>28</v>
      </c>
      <c r="T13" s="8" t="s">
        <v>29</v>
      </c>
      <c r="U13" s="8"/>
      <c r="V13" s="191"/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2"/>
      <c r="BF13" s="192"/>
      <c r="BG13" s="192"/>
      <c r="BH13" s="192"/>
      <c r="BI13" s="192"/>
      <c r="BJ13" s="192"/>
      <c r="BK13" s="192"/>
      <c r="BL13" s="192"/>
      <c r="BM13" s="192"/>
      <c r="BN13" s="192"/>
      <c r="BO13" s="192"/>
      <c r="BP13" s="192"/>
      <c r="BQ13" s="192"/>
      <c r="BR13" s="192"/>
      <c r="BS13" s="192"/>
      <c r="BT13" s="192"/>
      <c r="BU13" s="192"/>
      <c r="BV13" s="192"/>
    </row>
    <row r="14" spans="1:74">
      <c r="A14" s="286"/>
      <c r="B14" s="287" t="s">
        <v>0</v>
      </c>
      <c r="C14" s="199"/>
      <c r="D14" s="288" t="s">
        <v>0</v>
      </c>
      <c r="E14" s="288" t="s">
        <v>0</v>
      </c>
      <c r="F14" s="288" t="s">
        <v>0</v>
      </c>
      <c r="G14" s="24"/>
      <c r="H14" s="24" t="s">
        <v>0</v>
      </c>
      <c r="I14" s="409" t="s">
        <v>30</v>
      </c>
      <c r="J14" s="410"/>
      <c r="K14" s="289" t="s">
        <v>0</v>
      </c>
      <c r="L14" s="286"/>
      <c r="M14" s="289"/>
      <c r="N14" s="289"/>
      <c r="O14" s="289" t="s">
        <v>31</v>
      </c>
      <c r="P14" s="289"/>
      <c r="Q14" s="290"/>
      <c r="R14" s="291"/>
      <c r="S14" s="292"/>
      <c r="T14" s="292"/>
      <c r="U14" s="35"/>
      <c r="V14" s="35"/>
      <c r="W14" s="35"/>
      <c r="X14" s="191"/>
      <c r="Y14" s="191"/>
      <c r="Z14" s="191"/>
      <c r="AA14" s="191"/>
      <c r="AB14" s="191"/>
      <c r="AC14" s="191"/>
      <c r="AD14" s="191"/>
      <c r="AE14" s="191"/>
      <c r="AF14" s="191"/>
      <c r="AG14" s="191"/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2"/>
      <c r="BF14" s="192"/>
      <c r="BG14" s="192"/>
      <c r="BH14" s="192"/>
      <c r="BI14" s="192"/>
      <c r="BJ14" s="192"/>
      <c r="BK14" s="192"/>
      <c r="BL14" s="192"/>
      <c r="BM14" s="192"/>
      <c r="BN14" s="192"/>
      <c r="BO14" s="192"/>
      <c r="BP14" s="192"/>
      <c r="BQ14" s="192"/>
      <c r="BR14" s="192"/>
      <c r="BS14" s="192"/>
      <c r="BT14" s="192"/>
      <c r="BU14" s="192"/>
      <c r="BV14" s="192"/>
    </row>
    <row r="15" spans="1:74">
      <c r="A15" s="10"/>
      <c r="B15" s="23" t="s">
        <v>32</v>
      </c>
      <c r="C15" s="24" t="s">
        <v>32</v>
      </c>
      <c r="D15" s="24" t="s">
        <v>33</v>
      </c>
      <c r="E15" s="24" t="s">
        <v>126</v>
      </c>
      <c r="F15" s="24" t="s">
        <v>0</v>
      </c>
      <c r="G15" s="24"/>
      <c r="H15" s="24" t="s">
        <v>0</v>
      </c>
      <c r="I15" s="411"/>
      <c r="J15" s="412"/>
      <c r="K15" s="11" t="s">
        <v>35</v>
      </c>
      <c r="L15" s="293" t="s">
        <v>36</v>
      </c>
      <c r="M15" s="293" t="s">
        <v>37</v>
      </c>
      <c r="N15" s="293" t="s">
        <v>38</v>
      </c>
      <c r="O15" s="293" t="s">
        <v>39</v>
      </c>
      <c r="P15" s="286" t="s">
        <v>40</v>
      </c>
      <c r="Q15" s="287" t="s">
        <v>41</v>
      </c>
      <c r="R15" s="32" t="s">
        <v>42</v>
      </c>
      <c r="S15" s="292" t="s">
        <v>43</v>
      </c>
      <c r="T15" s="12" t="s">
        <v>44</v>
      </c>
      <c r="U15" s="35"/>
      <c r="V15" s="35"/>
      <c r="W15" s="35"/>
      <c r="X15" s="191"/>
      <c r="Y15" s="191"/>
      <c r="Z15" s="191"/>
      <c r="AA15" s="191"/>
      <c r="AB15" s="191"/>
      <c r="AC15" s="191"/>
      <c r="AD15" s="191"/>
      <c r="AE15" s="191"/>
      <c r="AF15" s="191"/>
      <c r="AG15" s="191"/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2"/>
      <c r="BF15" s="192"/>
      <c r="BG15" s="192"/>
      <c r="BH15" s="192"/>
      <c r="BI15" s="192"/>
      <c r="BJ15" s="192"/>
      <c r="BK15" s="192"/>
      <c r="BL15" s="192"/>
      <c r="BM15" s="192"/>
      <c r="BN15" s="192"/>
      <c r="BO15" s="192"/>
      <c r="BP15" s="192"/>
      <c r="BQ15" s="192"/>
      <c r="BR15" s="192"/>
      <c r="BS15" s="192"/>
      <c r="BT15" s="192"/>
      <c r="BU15" s="192"/>
      <c r="BV15" s="192"/>
    </row>
    <row r="16" spans="1:74" ht="12" thickBot="1">
      <c r="A16" s="13" t="s">
        <v>45</v>
      </c>
      <c r="B16" s="25" t="s">
        <v>46</v>
      </c>
      <c r="C16" s="26" t="s">
        <v>47</v>
      </c>
      <c r="D16" s="26" t="s">
        <v>48</v>
      </c>
      <c r="E16" s="26" t="s">
        <v>49</v>
      </c>
      <c r="F16" s="26" t="s">
        <v>50</v>
      </c>
      <c r="G16" s="26" t="s">
        <v>51</v>
      </c>
      <c r="H16" s="26" t="s">
        <v>52</v>
      </c>
      <c r="I16" s="294" t="s">
        <v>53</v>
      </c>
      <c r="J16" s="295" t="s">
        <v>54</v>
      </c>
      <c r="K16" s="17" t="s">
        <v>55</v>
      </c>
      <c r="L16" s="20" t="s">
        <v>127</v>
      </c>
      <c r="M16" s="14" t="s">
        <v>128</v>
      </c>
      <c r="N16" s="14" t="s">
        <v>58</v>
      </c>
      <c r="O16" s="14" t="s">
        <v>59</v>
      </c>
      <c r="P16" s="16" t="s">
        <v>78</v>
      </c>
      <c r="Q16" s="29" t="s">
        <v>61</v>
      </c>
      <c r="R16" s="33" t="s">
        <v>61</v>
      </c>
      <c r="S16" s="17" t="s">
        <v>62</v>
      </c>
      <c r="T16" s="14" t="s">
        <v>63</v>
      </c>
      <c r="U16" s="35"/>
      <c r="V16" s="35"/>
      <c r="W16" s="35"/>
      <c r="X16" s="191"/>
      <c r="Y16" s="191"/>
      <c r="Z16" s="191"/>
      <c r="AA16" s="191"/>
      <c r="AB16" s="191"/>
      <c r="AC16" s="191"/>
      <c r="AD16" s="191"/>
      <c r="AE16" s="191"/>
      <c r="AF16" s="191"/>
      <c r="AG16" s="191"/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2"/>
      <c r="BF16" s="192"/>
      <c r="BG16" s="192"/>
      <c r="BH16" s="192"/>
      <c r="BI16" s="192"/>
      <c r="BJ16" s="192"/>
      <c r="BK16" s="192"/>
      <c r="BL16" s="192"/>
      <c r="BM16" s="192"/>
      <c r="BN16" s="192"/>
      <c r="BO16" s="192"/>
      <c r="BP16" s="192"/>
      <c r="BQ16" s="192"/>
      <c r="BR16" s="192"/>
      <c r="BS16" s="192"/>
      <c r="BT16" s="192"/>
      <c r="BU16" s="192"/>
      <c r="BV16" s="192"/>
    </row>
    <row r="17" spans="1:74" ht="33" thickTop="1">
      <c r="A17" s="267">
        <v>1</v>
      </c>
      <c r="B17" s="397">
        <v>6056</v>
      </c>
      <c r="C17" s="151" t="s">
        <v>64</v>
      </c>
      <c r="D17" s="268" t="s">
        <v>236</v>
      </c>
      <c r="E17" s="34" t="s">
        <v>66</v>
      </c>
      <c r="F17" s="200">
        <v>28269</v>
      </c>
      <c r="G17" s="200">
        <v>0</v>
      </c>
      <c r="H17" s="200">
        <v>0</v>
      </c>
      <c r="I17" s="66"/>
      <c r="J17" s="200">
        <v>0</v>
      </c>
      <c r="K17" s="296">
        <f t="shared" ref="K17" si="0">(+F17+G17+H17+J17)</f>
        <v>28269</v>
      </c>
      <c r="L17" s="296">
        <f>ROUND((K17*0.3385),0)</f>
        <v>9569</v>
      </c>
      <c r="M17" s="200">
        <v>495</v>
      </c>
      <c r="N17" s="296">
        <v>0</v>
      </c>
      <c r="O17" s="296">
        <f>ROUND((K17*0.0145),0)</f>
        <v>410</v>
      </c>
      <c r="P17" s="296">
        <v>187</v>
      </c>
      <c r="Q17" s="259">
        <v>7215</v>
      </c>
      <c r="R17" s="259">
        <v>554</v>
      </c>
      <c r="S17" s="296">
        <f>+L17+M17+N17+O17+P17+Q17+R17</f>
        <v>18430</v>
      </c>
      <c r="T17" s="296">
        <f>+K17+S17</f>
        <v>46699</v>
      </c>
      <c r="U17" s="191"/>
      <c r="V17" s="191"/>
      <c r="W17" s="191"/>
      <c r="X17" s="191"/>
      <c r="Y17" s="191"/>
      <c r="Z17" s="191"/>
      <c r="AA17" s="191"/>
      <c r="AB17" s="191"/>
      <c r="AC17" s="191"/>
      <c r="AD17" s="191"/>
      <c r="AE17" s="191"/>
      <c r="AF17" s="191"/>
      <c r="AG17" s="191"/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2"/>
      <c r="BF17" s="192"/>
      <c r="BG17" s="192"/>
      <c r="BH17" s="192"/>
      <c r="BI17" s="192"/>
      <c r="BJ17" s="192"/>
      <c r="BK17" s="192"/>
      <c r="BL17" s="192"/>
      <c r="BM17" s="192"/>
      <c r="BN17" s="192"/>
      <c r="BO17" s="192"/>
      <c r="BP17" s="192"/>
      <c r="BQ17" s="192"/>
      <c r="BR17" s="192"/>
      <c r="BS17" s="192"/>
      <c r="BT17" s="192"/>
      <c r="BU17" s="192"/>
      <c r="BV17" s="192"/>
    </row>
    <row r="18" spans="1:74" ht="20.25">
      <c r="A18" s="267">
        <f t="shared" ref="A18:A41" si="1">A17+1</f>
        <v>2</v>
      </c>
      <c r="B18" s="298">
        <v>6058</v>
      </c>
      <c r="C18" s="151" t="s">
        <v>155</v>
      </c>
      <c r="D18" s="350" t="s">
        <v>237</v>
      </c>
      <c r="E18" s="395" t="s">
        <v>227</v>
      </c>
      <c r="F18" s="386">
        <f>ROUND((78508*0.5),0)</f>
        <v>39254</v>
      </c>
      <c r="G18" s="325">
        <v>0</v>
      </c>
      <c r="H18" s="201">
        <v>0</v>
      </c>
      <c r="I18" s="396"/>
      <c r="J18" s="201">
        <v>0</v>
      </c>
      <c r="K18" s="260">
        <f>(+F18+G18+H18+J18)</f>
        <v>39254</v>
      </c>
      <c r="L18" s="260">
        <f>ROUND((K18*0.3385),0)</f>
        <v>13287</v>
      </c>
      <c r="M18" s="260">
        <f>ROUNDUP((19.01*26),0)</f>
        <v>495</v>
      </c>
      <c r="N18" s="260">
        <v>0</v>
      </c>
      <c r="O18" s="260">
        <f>ROUND((K18*0.0145),0)</f>
        <v>569</v>
      </c>
      <c r="P18" s="260">
        <f>187*0.5</f>
        <v>93.5</v>
      </c>
      <c r="Q18" s="260">
        <f>ROUND((12977),0)*0.5</f>
        <v>6488.5</v>
      </c>
      <c r="R18" s="260">
        <f>ROUND((459),0)*0.5</f>
        <v>229.5</v>
      </c>
      <c r="S18" s="260">
        <f>+L18+M18+N18+O18+P18+Q18+R18</f>
        <v>21162.5</v>
      </c>
      <c r="T18" s="260">
        <f>+K18+S18</f>
        <v>60416.5</v>
      </c>
      <c r="U18" s="191"/>
      <c r="V18" s="191"/>
      <c r="W18" s="191"/>
      <c r="X18" s="191"/>
      <c r="Y18" s="191"/>
      <c r="Z18" s="191"/>
      <c r="AA18" s="191"/>
      <c r="AB18" s="191"/>
      <c r="AC18" s="191"/>
      <c r="AD18" s="191"/>
      <c r="AE18" s="191"/>
      <c r="AF18" s="191"/>
      <c r="AG18" s="191"/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2"/>
      <c r="BF18" s="192"/>
      <c r="BG18" s="192"/>
      <c r="BH18" s="192"/>
      <c r="BI18" s="192"/>
      <c r="BJ18" s="192"/>
      <c r="BK18" s="192"/>
      <c r="BL18" s="192"/>
      <c r="BM18" s="192"/>
      <c r="BN18" s="192"/>
      <c r="BO18" s="192"/>
      <c r="BP18" s="192"/>
      <c r="BQ18" s="192"/>
      <c r="BR18" s="192"/>
      <c r="BS18" s="192"/>
      <c r="BT18" s="192"/>
      <c r="BU18" s="192"/>
      <c r="BV18" s="192"/>
    </row>
    <row r="19" spans="1:74">
      <c r="A19" s="267">
        <f t="shared" si="1"/>
        <v>3</v>
      </c>
      <c r="B19" s="298"/>
      <c r="C19" s="34"/>
      <c r="D19" s="258"/>
      <c r="E19" s="258"/>
      <c r="F19" s="327"/>
      <c r="G19" s="327"/>
      <c r="H19" s="205"/>
      <c r="I19" s="262"/>
      <c r="J19" s="206"/>
      <c r="K19" s="282"/>
      <c r="L19" s="296"/>
      <c r="M19" s="282"/>
      <c r="N19" s="282"/>
      <c r="O19" s="282"/>
      <c r="P19" s="282"/>
      <c r="Q19" s="282"/>
      <c r="R19" s="282"/>
      <c r="S19" s="282"/>
      <c r="T19" s="282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2"/>
      <c r="BF19" s="192"/>
      <c r="BG19" s="192"/>
      <c r="BH19" s="192"/>
      <c r="BI19" s="192"/>
      <c r="BJ19" s="192"/>
      <c r="BK19" s="192"/>
      <c r="BL19" s="192"/>
      <c r="BM19" s="192"/>
      <c r="BN19" s="192"/>
      <c r="BO19" s="192"/>
      <c r="BP19" s="192"/>
      <c r="BQ19" s="192"/>
      <c r="BR19" s="192"/>
      <c r="BS19" s="192"/>
      <c r="BT19" s="192"/>
      <c r="BU19" s="192"/>
      <c r="BV19" s="192"/>
    </row>
    <row r="20" spans="1:74">
      <c r="A20" s="267">
        <f t="shared" si="1"/>
        <v>4</v>
      </c>
      <c r="B20" s="298"/>
      <c r="C20" s="258"/>
      <c r="D20" s="258"/>
      <c r="E20" s="258"/>
      <c r="F20" s="327"/>
      <c r="G20" s="327"/>
      <c r="H20" s="205"/>
      <c r="I20" s="262"/>
      <c r="J20" s="206"/>
      <c r="K20" s="282"/>
      <c r="L20" s="296"/>
      <c r="M20" s="282"/>
      <c r="N20" s="282"/>
      <c r="O20" s="282"/>
      <c r="P20" s="282"/>
      <c r="Q20" s="282"/>
      <c r="R20" s="282"/>
      <c r="S20" s="282"/>
      <c r="T20" s="282"/>
      <c r="U20" s="191"/>
      <c r="V20" s="191"/>
      <c r="W20" s="191"/>
      <c r="X20" s="191"/>
      <c r="Y20" s="191"/>
      <c r="Z20" s="191"/>
      <c r="AA20" s="191"/>
      <c r="AB20" s="191"/>
      <c r="AC20" s="191"/>
      <c r="AD20" s="191"/>
      <c r="AE20" s="191"/>
      <c r="AF20" s="191"/>
      <c r="AG20" s="191"/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2"/>
      <c r="BF20" s="192"/>
      <c r="BG20" s="192"/>
      <c r="BH20" s="192"/>
      <c r="BI20" s="192"/>
      <c r="BJ20" s="192"/>
      <c r="BK20" s="192"/>
      <c r="BL20" s="192"/>
      <c r="BM20" s="192"/>
      <c r="BN20" s="192"/>
      <c r="BO20" s="192"/>
      <c r="BP20" s="192"/>
      <c r="BQ20" s="192"/>
      <c r="BR20" s="192"/>
      <c r="BS20" s="192"/>
      <c r="BT20" s="192"/>
      <c r="BU20" s="192"/>
      <c r="BV20" s="192"/>
    </row>
    <row r="21" spans="1:74">
      <c r="A21" s="267">
        <f t="shared" si="1"/>
        <v>5</v>
      </c>
      <c r="B21" s="267"/>
      <c r="C21" s="258"/>
      <c r="D21" s="258"/>
      <c r="E21" s="258"/>
      <c r="F21" s="327"/>
      <c r="G21" s="327"/>
      <c r="H21" s="205"/>
      <c r="I21" s="262"/>
      <c r="J21" s="206"/>
      <c r="K21" s="282"/>
      <c r="L21" s="296"/>
      <c r="M21" s="282"/>
      <c r="N21" s="282"/>
      <c r="O21" s="282"/>
      <c r="P21" s="282"/>
      <c r="Q21" s="282"/>
      <c r="R21" s="282"/>
      <c r="S21" s="282"/>
      <c r="T21" s="282"/>
      <c r="U21" s="191"/>
      <c r="V21" s="191"/>
      <c r="W21" s="191"/>
      <c r="X21" s="191"/>
      <c r="Y21" s="191"/>
      <c r="Z21" s="191"/>
      <c r="AA21" s="191"/>
      <c r="AB21" s="191"/>
      <c r="AC21" s="191"/>
      <c r="AD21" s="191"/>
      <c r="AE21" s="191"/>
      <c r="AF21" s="191"/>
      <c r="AG21" s="191"/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2"/>
      <c r="BF21" s="192"/>
      <c r="BG21" s="192"/>
      <c r="BH21" s="192"/>
      <c r="BI21" s="192"/>
      <c r="BJ21" s="192"/>
      <c r="BK21" s="192"/>
      <c r="BL21" s="192"/>
      <c r="BM21" s="192"/>
      <c r="BN21" s="192"/>
      <c r="BO21" s="192"/>
      <c r="BP21" s="192"/>
      <c r="BQ21" s="192"/>
      <c r="BR21" s="192"/>
      <c r="BS21" s="192"/>
      <c r="BT21" s="192"/>
      <c r="BU21" s="192"/>
      <c r="BV21" s="192"/>
    </row>
    <row r="22" spans="1:74">
      <c r="A22" s="267">
        <f t="shared" si="1"/>
        <v>6</v>
      </c>
      <c r="B22" s="267"/>
      <c r="C22" s="258"/>
      <c r="D22" s="258"/>
      <c r="E22" s="258"/>
      <c r="F22" s="327"/>
      <c r="G22" s="327"/>
      <c r="H22" s="205"/>
      <c r="I22" s="262"/>
      <c r="J22" s="206"/>
      <c r="K22" s="282"/>
      <c r="L22" s="296"/>
      <c r="M22" s="282"/>
      <c r="N22" s="282"/>
      <c r="O22" s="282"/>
      <c r="P22" s="282"/>
      <c r="Q22" s="282"/>
      <c r="R22" s="282"/>
      <c r="S22" s="282"/>
      <c r="T22" s="282"/>
      <c r="U22" s="191"/>
      <c r="V22" s="191"/>
      <c r="W22" s="191"/>
      <c r="X22" s="191"/>
      <c r="Y22" s="191"/>
      <c r="Z22" s="191"/>
      <c r="AA22" s="191"/>
      <c r="AB22" s="191"/>
      <c r="AC22" s="191"/>
      <c r="AD22" s="191"/>
      <c r="AE22" s="191"/>
      <c r="AF22" s="191"/>
      <c r="AG22" s="191"/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2"/>
      <c r="BF22" s="192"/>
      <c r="BG22" s="192"/>
      <c r="BH22" s="192"/>
      <c r="BI22" s="192"/>
      <c r="BJ22" s="192"/>
      <c r="BK22" s="192"/>
      <c r="BL22" s="192"/>
      <c r="BM22" s="192"/>
      <c r="BN22" s="192"/>
      <c r="BO22" s="192"/>
      <c r="BP22" s="192"/>
      <c r="BQ22" s="192"/>
      <c r="BR22" s="192"/>
      <c r="BS22" s="192"/>
      <c r="BT22" s="192"/>
      <c r="BU22" s="192"/>
      <c r="BV22" s="192"/>
    </row>
    <row r="23" spans="1:74">
      <c r="A23" s="267">
        <f t="shared" si="1"/>
        <v>7</v>
      </c>
      <c r="B23" s="267"/>
      <c r="C23" s="258"/>
      <c r="D23" s="258"/>
      <c r="E23" s="258"/>
      <c r="F23" s="327"/>
      <c r="G23" s="327"/>
      <c r="H23" s="205"/>
      <c r="I23" s="262"/>
      <c r="J23" s="206"/>
      <c r="K23" s="282"/>
      <c r="L23" s="296"/>
      <c r="M23" s="282"/>
      <c r="N23" s="282"/>
      <c r="O23" s="282"/>
      <c r="P23" s="282"/>
      <c r="Q23" s="282"/>
      <c r="R23" s="282"/>
      <c r="S23" s="282"/>
      <c r="T23" s="282"/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191"/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2"/>
      <c r="BF23" s="192"/>
      <c r="BG23" s="192"/>
      <c r="BH23" s="192"/>
      <c r="BI23" s="192"/>
      <c r="BJ23" s="192"/>
      <c r="BK23" s="192"/>
      <c r="BL23" s="192"/>
      <c r="BM23" s="192"/>
      <c r="BN23" s="192"/>
      <c r="BO23" s="192"/>
      <c r="BP23" s="192"/>
      <c r="BQ23" s="192"/>
      <c r="BR23" s="192"/>
      <c r="BS23" s="192"/>
      <c r="BT23" s="192"/>
      <c r="BU23" s="192"/>
      <c r="BV23" s="192"/>
    </row>
    <row r="24" spans="1:74">
      <c r="A24" s="267">
        <f t="shared" si="1"/>
        <v>8</v>
      </c>
      <c r="B24" s="267"/>
      <c r="C24" s="258"/>
      <c r="D24" s="258"/>
      <c r="E24" s="258"/>
      <c r="F24" s="327"/>
      <c r="G24" s="327"/>
      <c r="H24" s="205"/>
      <c r="I24" s="262"/>
      <c r="J24" s="206"/>
      <c r="K24" s="282"/>
      <c r="L24" s="296"/>
      <c r="M24" s="282"/>
      <c r="N24" s="282"/>
      <c r="O24" s="282"/>
      <c r="P24" s="282"/>
      <c r="Q24" s="282"/>
      <c r="R24" s="282"/>
      <c r="S24" s="282"/>
      <c r="T24" s="282"/>
      <c r="U24" s="191"/>
      <c r="V24" s="191"/>
      <c r="W24" s="191"/>
      <c r="X24" s="191"/>
      <c r="Y24" s="191"/>
      <c r="Z24" s="191"/>
      <c r="AA24" s="191"/>
      <c r="AB24" s="191"/>
      <c r="AC24" s="191"/>
      <c r="AD24" s="191"/>
      <c r="AE24" s="191"/>
      <c r="AF24" s="191"/>
      <c r="AG24" s="191"/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2"/>
      <c r="BF24" s="192"/>
      <c r="BG24" s="192"/>
      <c r="BH24" s="192"/>
      <c r="BI24" s="192"/>
      <c r="BJ24" s="192"/>
      <c r="BK24" s="192"/>
      <c r="BL24" s="192"/>
      <c r="BM24" s="192"/>
      <c r="BN24" s="192"/>
      <c r="BO24" s="192"/>
      <c r="BP24" s="192"/>
      <c r="BQ24" s="192"/>
      <c r="BR24" s="192"/>
      <c r="BS24" s="192"/>
      <c r="BT24" s="192"/>
      <c r="BU24" s="192"/>
      <c r="BV24" s="192"/>
    </row>
    <row r="25" spans="1:74">
      <c r="A25" s="267">
        <f t="shared" si="1"/>
        <v>9</v>
      </c>
      <c r="B25" s="267"/>
      <c r="C25" s="258"/>
      <c r="D25" s="258"/>
      <c r="E25" s="258"/>
      <c r="F25" s="327"/>
      <c r="G25" s="327"/>
      <c r="H25" s="205"/>
      <c r="I25" s="262"/>
      <c r="J25" s="206"/>
      <c r="K25" s="282"/>
      <c r="L25" s="296"/>
      <c r="M25" s="282"/>
      <c r="N25" s="282"/>
      <c r="O25" s="282"/>
      <c r="P25" s="282"/>
      <c r="Q25" s="282"/>
      <c r="R25" s="282"/>
      <c r="S25" s="282"/>
      <c r="T25" s="282"/>
      <c r="U25" s="191"/>
      <c r="V25" s="191"/>
      <c r="W25" s="191"/>
      <c r="X25" s="191"/>
      <c r="Y25" s="191"/>
      <c r="Z25" s="191"/>
      <c r="AA25" s="191"/>
      <c r="AB25" s="191"/>
      <c r="AC25" s="191"/>
      <c r="AD25" s="191"/>
      <c r="AE25" s="191"/>
      <c r="AF25" s="191"/>
      <c r="AG25" s="191"/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2"/>
      <c r="BF25" s="192"/>
      <c r="BG25" s="192"/>
      <c r="BH25" s="192"/>
      <c r="BI25" s="192"/>
      <c r="BJ25" s="192"/>
      <c r="BK25" s="192"/>
      <c r="BL25" s="192"/>
      <c r="BM25" s="192"/>
      <c r="BN25" s="192"/>
      <c r="BO25" s="192"/>
      <c r="BP25" s="192"/>
      <c r="BQ25" s="192"/>
      <c r="BR25" s="192"/>
      <c r="BS25" s="192"/>
      <c r="BT25" s="192"/>
      <c r="BU25" s="192"/>
      <c r="BV25" s="192"/>
    </row>
    <row r="26" spans="1:74">
      <c r="A26" s="267">
        <f t="shared" si="1"/>
        <v>10</v>
      </c>
      <c r="B26" s="267"/>
      <c r="C26" s="258"/>
      <c r="D26" s="258"/>
      <c r="E26" s="258"/>
      <c r="F26" s="327"/>
      <c r="G26" s="327"/>
      <c r="H26" s="205"/>
      <c r="I26" s="262"/>
      <c r="J26" s="206"/>
      <c r="K26" s="282"/>
      <c r="L26" s="296"/>
      <c r="M26" s="282"/>
      <c r="N26" s="282"/>
      <c r="O26" s="282"/>
      <c r="P26" s="282"/>
      <c r="Q26" s="282"/>
      <c r="R26" s="282"/>
      <c r="S26" s="282"/>
      <c r="T26" s="282"/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  <c r="AE26" s="191"/>
      <c r="AF26" s="191"/>
      <c r="AG26" s="191"/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2"/>
      <c r="BF26" s="192"/>
      <c r="BG26" s="192"/>
      <c r="BH26" s="192"/>
      <c r="BI26" s="192"/>
      <c r="BJ26" s="192"/>
      <c r="BK26" s="192"/>
      <c r="BL26" s="192"/>
      <c r="BM26" s="192"/>
      <c r="BN26" s="192"/>
      <c r="BO26" s="192"/>
      <c r="BP26" s="192"/>
      <c r="BQ26" s="192"/>
      <c r="BR26" s="192"/>
      <c r="BS26" s="192"/>
      <c r="BT26" s="192"/>
      <c r="BU26" s="192"/>
      <c r="BV26" s="192"/>
    </row>
    <row r="27" spans="1:74">
      <c r="A27" s="267">
        <f t="shared" si="1"/>
        <v>11</v>
      </c>
      <c r="B27" s="267"/>
      <c r="C27" s="258"/>
      <c r="D27" s="258"/>
      <c r="E27" s="258"/>
      <c r="F27" s="327"/>
      <c r="G27" s="327"/>
      <c r="H27" s="205"/>
      <c r="I27" s="262"/>
      <c r="J27" s="206"/>
      <c r="K27" s="282"/>
      <c r="L27" s="296"/>
      <c r="M27" s="282"/>
      <c r="N27" s="282"/>
      <c r="O27" s="282"/>
      <c r="P27" s="282"/>
      <c r="Q27" s="282"/>
      <c r="R27" s="282"/>
      <c r="S27" s="282"/>
      <c r="T27" s="282"/>
      <c r="U27" s="191"/>
      <c r="V27" s="191"/>
      <c r="W27" s="191"/>
      <c r="X27" s="191"/>
      <c r="Y27" s="191"/>
      <c r="Z27" s="191"/>
      <c r="AA27" s="191"/>
      <c r="AB27" s="191"/>
      <c r="AC27" s="191"/>
      <c r="AD27" s="191"/>
      <c r="AE27" s="191"/>
      <c r="AF27" s="191"/>
      <c r="AG27" s="191"/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2"/>
      <c r="BF27" s="192"/>
      <c r="BG27" s="192"/>
      <c r="BH27" s="192"/>
      <c r="BI27" s="192"/>
      <c r="BJ27" s="192"/>
      <c r="BK27" s="192"/>
      <c r="BL27" s="192"/>
      <c r="BM27" s="192"/>
      <c r="BN27" s="192"/>
      <c r="BO27" s="192"/>
      <c r="BP27" s="192"/>
      <c r="BQ27" s="192"/>
      <c r="BR27" s="192"/>
      <c r="BS27" s="192"/>
      <c r="BT27" s="192"/>
      <c r="BU27" s="192"/>
      <c r="BV27" s="192"/>
    </row>
    <row r="28" spans="1:74">
      <c r="A28" s="267">
        <f t="shared" si="1"/>
        <v>12</v>
      </c>
      <c r="B28" s="267"/>
      <c r="C28" s="258"/>
      <c r="D28" s="258"/>
      <c r="E28" s="258"/>
      <c r="F28" s="327"/>
      <c r="G28" s="327"/>
      <c r="H28" s="205"/>
      <c r="I28" s="262"/>
      <c r="J28" s="206"/>
      <c r="K28" s="282"/>
      <c r="L28" s="296"/>
      <c r="M28" s="282"/>
      <c r="N28" s="282"/>
      <c r="O28" s="282"/>
      <c r="P28" s="282"/>
      <c r="Q28" s="282"/>
      <c r="R28" s="282"/>
      <c r="S28" s="282"/>
      <c r="T28" s="282"/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  <c r="AE28" s="191"/>
      <c r="AF28" s="191"/>
      <c r="AG28" s="191"/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2"/>
      <c r="BV28" s="192"/>
    </row>
    <row r="29" spans="1:74">
      <c r="A29" s="267">
        <f t="shared" si="1"/>
        <v>13</v>
      </c>
      <c r="B29" s="267"/>
      <c r="C29" s="258"/>
      <c r="D29" s="258"/>
      <c r="E29" s="258"/>
      <c r="F29" s="327"/>
      <c r="G29" s="327"/>
      <c r="H29" s="205"/>
      <c r="I29" s="262"/>
      <c r="J29" s="206"/>
      <c r="K29" s="282"/>
      <c r="L29" s="296"/>
      <c r="M29" s="282"/>
      <c r="N29" s="282"/>
      <c r="O29" s="282"/>
      <c r="P29" s="282"/>
      <c r="Q29" s="282"/>
      <c r="R29" s="282"/>
      <c r="S29" s="282"/>
      <c r="T29" s="282"/>
      <c r="U29" s="191"/>
      <c r="V29" s="191"/>
      <c r="W29" s="191"/>
      <c r="X29" s="191"/>
      <c r="Y29" s="191"/>
      <c r="Z29" s="191"/>
      <c r="AA29" s="191"/>
      <c r="AB29" s="191"/>
      <c r="AC29" s="191"/>
      <c r="AD29" s="191"/>
      <c r="AE29" s="191"/>
      <c r="AF29" s="191"/>
      <c r="AG29" s="191"/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2"/>
      <c r="BF29" s="192"/>
      <c r="BG29" s="192"/>
      <c r="BH29" s="192"/>
      <c r="BI29" s="192"/>
      <c r="BJ29" s="192"/>
      <c r="BK29" s="192"/>
      <c r="BL29" s="192"/>
      <c r="BM29" s="192"/>
      <c r="BN29" s="192"/>
      <c r="BO29" s="192"/>
      <c r="BP29" s="192"/>
      <c r="BQ29" s="192"/>
      <c r="BR29" s="192"/>
      <c r="BS29" s="192"/>
      <c r="BT29" s="192"/>
      <c r="BU29" s="192"/>
      <c r="BV29" s="192"/>
    </row>
    <row r="30" spans="1:74">
      <c r="A30" s="267">
        <f t="shared" si="1"/>
        <v>14</v>
      </c>
      <c r="B30" s="267"/>
      <c r="C30" s="258"/>
      <c r="D30" s="258"/>
      <c r="E30" s="258"/>
      <c r="F30" s="327"/>
      <c r="G30" s="327"/>
      <c r="H30" s="205"/>
      <c r="I30" s="262"/>
      <c r="J30" s="206"/>
      <c r="K30" s="282"/>
      <c r="L30" s="296"/>
      <c r="M30" s="282"/>
      <c r="N30" s="282"/>
      <c r="O30" s="282"/>
      <c r="P30" s="282"/>
      <c r="Q30" s="282"/>
      <c r="R30" s="282"/>
      <c r="S30" s="282"/>
      <c r="T30" s="282"/>
      <c r="U30" s="191"/>
      <c r="V30" s="191"/>
      <c r="W30" s="191"/>
      <c r="X30" s="191"/>
      <c r="Y30" s="191"/>
      <c r="Z30" s="191"/>
      <c r="AA30" s="191"/>
      <c r="AB30" s="191"/>
      <c r="AC30" s="191"/>
      <c r="AD30" s="191"/>
      <c r="AE30" s="191"/>
      <c r="AF30" s="191"/>
      <c r="AG30" s="191"/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2"/>
      <c r="BF30" s="192"/>
      <c r="BG30" s="192"/>
      <c r="BH30" s="192"/>
      <c r="BI30" s="192"/>
      <c r="BJ30" s="192"/>
      <c r="BK30" s="192"/>
      <c r="BL30" s="192"/>
      <c r="BM30" s="192"/>
      <c r="BN30" s="192"/>
      <c r="BO30" s="192"/>
      <c r="BP30" s="192"/>
      <c r="BQ30" s="192"/>
      <c r="BR30" s="192"/>
      <c r="BS30" s="192"/>
      <c r="BT30" s="192"/>
      <c r="BU30" s="192"/>
      <c r="BV30" s="192"/>
    </row>
    <row r="31" spans="1:74">
      <c r="A31" s="267">
        <f t="shared" si="1"/>
        <v>15</v>
      </c>
      <c r="B31" s="267"/>
      <c r="C31" s="258"/>
      <c r="D31" s="258"/>
      <c r="E31" s="258"/>
      <c r="F31" s="327"/>
      <c r="G31" s="327"/>
      <c r="H31" s="205"/>
      <c r="I31" s="262"/>
      <c r="J31" s="206"/>
      <c r="K31" s="282"/>
      <c r="L31" s="296"/>
      <c r="M31" s="282"/>
      <c r="N31" s="282"/>
      <c r="O31" s="282"/>
      <c r="P31" s="282"/>
      <c r="Q31" s="282"/>
      <c r="R31" s="282"/>
      <c r="S31" s="282"/>
      <c r="T31" s="282"/>
      <c r="U31" s="191"/>
      <c r="V31" s="191"/>
      <c r="W31" s="191"/>
      <c r="X31" s="191"/>
      <c r="Y31" s="191"/>
      <c r="Z31" s="191"/>
      <c r="AA31" s="191"/>
      <c r="AB31" s="191"/>
      <c r="AC31" s="191"/>
      <c r="AD31" s="191"/>
      <c r="AE31" s="191"/>
      <c r="AF31" s="191"/>
      <c r="AG31" s="191"/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2"/>
      <c r="BF31" s="192"/>
      <c r="BG31" s="192"/>
      <c r="BH31" s="192"/>
      <c r="BI31" s="192"/>
      <c r="BJ31" s="192"/>
      <c r="BK31" s="192"/>
      <c r="BL31" s="192"/>
      <c r="BM31" s="192"/>
      <c r="BN31" s="192"/>
      <c r="BO31" s="192"/>
      <c r="BP31" s="192"/>
      <c r="BQ31" s="192"/>
      <c r="BR31" s="192"/>
      <c r="BS31" s="192"/>
      <c r="BT31" s="192"/>
      <c r="BU31" s="192"/>
      <c r="BV31" s="192"/>
    </row>
    <row r="32" spans="1:74">
      <c r="A32" s="267">
        <f t="shared" si="1"/>
        <v>16</v>
      </c>
      <c r="B32" s="267"/>
      <c r="C32" s="258"/>
      <c r="D32" s="258"/>
      <c r="E32" s="258"/>
      <c r="F32" s="327"/>
      <c r="G32" s="327"/>
      <c r="H32" s="205"/>
      <c r="I32" s="262"/>
      <c r="J32" s="206"/>
      <c r="K32" s="282"/>
      <c r="L32" s="296"/>
      <c r="M32" s="282"/>
      <c r="N32" s="282"/>
      <c r="O32" s="282"/>
      <c r="P32" s="282"/>
      <c r="Q32" s="282"/>
      <c r="R32" s="282"/>
      <c r="S32" s="282"/>
      <c r="T32" s="282"/>
      <c r="U32" s="191"/>
      <c r="V32" s="191"/>
      <c r="W32" s="191"/>
      <c r="X32" s="191"/>
      <c r="Y32" s="191"/>
      <c r="Z32" s="191"/>
      <c r="AA32" s="191"/>
      <c r="AB32" s="191"/>
      <c r="AC32" s="191"/>
      <c r="AD32" s="191"/>
      <c r="AE32" s="191"/>
      <c r="AF32" s="191"/>
      <c r="AG32" s="191"/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2"/>
      <c r="BF32" s="192"/>
      <c r="BG32" s="192"/>
      <c r="BH32" s="192"/>
      <c r="BI32" s="192"/>
      <c r="BJ32" s="192"/>
      <c r="BK32" s="192"/>
      <c r="BL32" s="192"/>
      <c r="BM32" s="192"/>
      <c r="BN32" s="192"/>
      <c r="BO32" s="192"/>
      <c r="BP32" s="192"/>
      <c r="BQ32" s="192"/>
      <c r="BR32" s="192"/>
      <c r="BS32" s="192"/>
      <c r="BT32" s="192"/>
      <c r="BU32" s="192"/>
      <c r="BV32" s="192"/>
    </row>
    <row r="33" spans="1:74">
      <c r="A33" s="267">
        <f t="shared" si="1"/>
        <v>17</v>
      </c>
      <c r="B33" s="267"/>
      <c r="C33" s="258"/>
      <c r="D33" s="258"/>
      <c r="E33" s="258"/>
      <c r="F33" s="327"/>
      <c r="G33" s="327"/>
      <c r="H33" s="205"/>
      <c r="I33" s="262"/>
      <c r="J33" s="206"/>
      <c r="K33" s="282"/>
      <c r="L33" s="296"/>
      <c r="M33" s="282"/>
      <c r="N33" s="282"/>
      <c r="O33" s="282"/>
      <c r="P33" s="282"/>
      <c r="Q33" s="282"/>
      <c r="R33" s="282"/>
      <c r="S33" s="282"/>
      <c r="T33" s="282"/>
      <c r="U33" s="191"/>
      <c r="V33" s="191"/>
      <c r="W33" s="191"/>
      <c r="X33" s="191"/>
      <c r="Y33" s="191"/>
      <c r="Z33" s="191"/>
      <c r="AA33" s="191"/>
      <c r="AB33" s="191"/>
      <c r="AC33" s="191"/>
      <c r="AD33" s="191"/>
      <c r="AE33" s="191"/>
      <c r="AF33" s="191"/>
      <c r="AG33" s="191"/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2"/>
      <c r="BF33" s="192"/>
      <c r="BG33" s="192"/>
      <c r="BH33" s="192"/>
      <c r="BI33" s="192"/>
      <c r="BJ33" s="192"/>
      <c r="BK33" s="192"/>
      <c r="BL33" s="192"/>
      <c r="BM33" s="192"/>
      <c r="BN33" s="192"/>
      <c r="BO33" s="192"/>
      <c r="BP33" s="192"/>
      <c r="BQ33" s="192"/>
      <c r="BR33" s="192"/>
      <c r="BS33" s="192"/>
      <c r="BT33" s="192"/>
      <c r="BU33" s="192"/>
      <c r="BV33" s="192"/>
    </row>
    <row r="34" spans="1:74">
      <c r="A34" s="267">
        <f t="shared" si="1"/>
        <v>18</v>
      </c>
      <c r="B34" s="267"/>
      <c r="C34" s="258"/>
      <c r="D34" s="258"/>
      <c r="E34" s="258"/>
      <c r="F34" s="327"/>
      <c r="G34" s="327"/>
      <c r="H34" s="205"/>
      <c r="I34" s="262"/>
      <c r="J34" s="206"/>
      <c r="K34" s="282"/>
      <c r="L34" s="296"/>
      <c r="M34" s="282"/>
      <c r="N34" s="282"/>
      <c r="O34" s="282"/>
      <c r="P34" s="282"/>
      <c r="Q34" s="282"/>
      <c r="R34" s="282"/>
      <c r="S34" s="282"/>
      <c r="T34" s="282"/>
      <c r="U34" s="191"/>
      <c r="V34" s="191"/>
      <c r="W34" s="191"/>
      <c r="X34" s="191"/>
      <c r="Y34" s="191"/>
      <c r="Z34" s="191"/>
      <c r="AA34" s="191"/>
      <c r="AB34" s="191"/>
      <c r="AC34" s="191"/>
      <c r="AD34" s="191"/>
      <c r="AE34" s="191"/>
      <c r="AF34" s="191"/>
      <c r="AG34" s="191"/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2"/>
      <c r="BF34" s="192"/>
      <c r="BG34" s="192"/>
      <c r="BH34" s="192"/>
      <c r="BI34" s="192"/>
      <c r="BJ34" s="192"/>
      <c r="BK34" s="192"/>
      <c r="BL34" s="192"/>
      <c r="BM34" s="192"/>
      <c r="BN34" s="192"/>
      <c r="BO34" s="192"/>
      <c r="BP34" s="192"/>
      <c r="BQ34" s="192"/>
      <c r="BR34" s="192"/>
      <c r="BS34" s="192"/>
      <c r="BT34" s="192"/>
      <c r="BU34" s="192"/>
      <c r="BV34" s="192"/>
    </row>
    <row r="35" spans="1:74">
      <c r="A35" s="267">
        <f t="shared" si="1"/>
        <v>19</v>
      </c>
      <c r="B35" s="267"/>
      <c r="C35" s="258"/>
      <c r="D35" s="258"/>
      <c r="E35" s="258"/>
      <c r="F35" s="327"/>
      <c r="G35" s="327"/>
      <c r="H35" s="205"/>
      <c r="I35" s="262"/>
      <c r="J35" s="206"/>
      <c r="K35" s="282"/>
      <c r="L35" s="296"/>
      <c r="M35" s="282"/>
      <c r="N35" s="282"/>
      <c r="O35" s="282"/>
      <c r="P35" s="282"/>
      <c r="Q35" s="282"/>
      <c r="R35" s="282"/>
      <c r="S35" s="282"/>
      <c r="T35" s="282"/>
      <c r="U35" s="191"/>
      <c r="V35" s="191"/>
      <c r="W35" s="191"/>
      <c r="X35" s="191"/>
      <c r="Y35" s="191"/>
      <c r="Z35" s="191"/>
      <c r="AA35" s="191"/>
      <c r="AB35" s="191"/>
      <c r="AC35" s="191"/>
      <c r="AD35" s="191"/>
      <c r="AE35" s="191"/>
      <c r="AF35" s="191"/>
      <c r="AG35" s="191"/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2"/>
      <c r="BF35" s="192"/>
      <c r="BG35" s="192"/>
      <c r="BH35" s="192"/>
      <c r="BI35" s="192"/>
      <c r="BJ35" s="192"/>
      <c r="BK35" s="192"/>
      <c r="BL35" s="192"/>
      <c r="BM35" s="192"/>
      <c r="BN35" s="192"/>
      <c r="BO35" s="192"/>
      <c r="BP35" s="192"/>
      <c r="BQ35" s="192"/>
      <c r="BR35" s="192"/>
      <c r="BS35" s="192"/>
      <c r="BT35" s="192"/>
      <c r="BU35" s="192"/>
      <c r="BV35" s="192"/>
    </row>
    <row r="36" spans="1:74">
      <c r="A36" s="267">
        <f t="shared" si="1"/>
        <v>20</v>
      </c>
      <c r="B36" s="267"/>
      <c r="C36" s="258"/>
      <c r="D36" s="258"/>
      <c r="E36" s="258"/>
      <c r="F36" s="327"/>
      <c r="G36" s="327"/>
      <c r="H36" s="205"/>
      <c r="I36" s="262"/>
      <c r="J36" s="206"/>
      <c r="K36" s="282"/>
      <c r="L36" s="296"/>
      <c r="M36" s="282"/>
      <c r="N36" s="282"/>
      <c r="O36" s="282"/>
      <c r="P36" s="282"/>
      <c r="Q36" s="282"/>
      <c r="R36" s="282"/>
      <c r="S36" s="282"/>
      <c r="T36" s="282"/>
      <c r="U36" s="191"/>
      <c r="V36" s="191"/>
      <c r="W36" s="191"/>
      <c r="X36" s="191"/>
      <c r="Y36" s="191"/>
      <c r="Z36" s="191"/>
      <c r="AA36" s="191"/>
      <c r="AB36" s="191"/>
      <c r="AC36" s="191"/>
      <c r="AD36" s="191"/>
      <c r="AE36" s="191"/>
      <c r="AF36" s="191"/>
      <c r="AG36" s="191"/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2"/>
      <c r="BF36" s="192"/>
      <c r="BG36" s="192"/>
      <c r="BH36" s="192"/>
      <c r="BI36" s="192"/>
      <c r="BJ36" s="192"/>
      <c r="BK36" s="192"/>
      <c r="BL36" s="192"/>
      <c r="BM36" s="192"/>
      <c r="BN36" s="192"/>
      <c r="BO36" s="192"/>
      <c r="BP36" s="192"/>
      <c r="BQ36" s="192"/>
      <c r="BR36" s="192"/>
      <c r="BS36" s="192"/>
      <c r="BT36" s="192"/>
      <c r="BU36" s="192"/>
      <c r="BV36" s="192"/>
    </row>
    <row r="37" spans="1:74">
      <c r="A37" s="267">
        <f t="shared" si="1"/>
        <v>21</v>
      </c>
      <c r="B37" s="267"/>
      <c r="C37" s="258"/>
      <c r="D37" s="258"/>
      <c r="E37" s="258"/>
      <c r="F37" s="327"/>
      <c r="G37" s="327"/>
      <c r="H37" s="205"/>
      <c r="I37" s="262"/>
      <c r="J37" s="206"/>
      <c r="K37" s="282"/>
      <c r="L37" s="296"/>
      <c r="M37" s="282"/>
      <c r="N37" s="282"/>
      <c r="O37" s="282"/>
      <c r="P37" s="282"/>
      <c r="Q37" s="282"/>
      <c r="R37" s="282"/>
      <c r="S37" s="282"/>
      <c r="T37" s="282"/>
      <c r="U37" s="191"/>
      <c r="V37" s="191"/>
      <c r="W37" s="191"/>
      <c r="X37" s="191"/>
      <c r="Y37" s="191"/>
      <c r="Z37" s="191"/>
      <c r="AA37" s="191"/>
      <c r="AB37" s="191"/>
      <c r="AC37" s="191"/>
      <c r="AD37" s="191"/>
      <c r="AE37" s="191"/>
      <c r="AF37" s="191"/>
      <c r="AG37" s="191"/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2"/>
      <c r="BF37" s="192"/>
      <c r="BG37" s="192"/>
      <c r="BH37" s="192"/>
      <c r="BI37" s="192"/>
      <c r="BJ37" s="192"/>
      <c r="BK37" s="192"/>
      <c r="BL37" s="192"/>
      <c r="BM37" s="192"/>
      <c r="BN37" s="192"/>
      <c r="BO37" s="192"/>
      <c r="BP37" s="192"/>
      <c r="BQ37" s="192"/>
      <c r="BR37" s="192"/>
      <c r="BS37" s="192"/>
      <c r="BT37" s="192"/>
      <c r="BU37" s="192"/>
      <c r="BV37" s="192"/>
    </row>
    <row r="38" spans="1:74">
      <c r="A38" s="267">
        <f t="shared" si="1"/>
        <v>22</v>
      </c>
      <c r="B38" s="267"/>
      <c r="C38" s="258"/>
      <c r="D38" s="258"/>
      <c r="E38" s="258"/>
      <c r="F38" s="327"/>
      <c r="G38" s="327"/>
      <c r="H38" s="205"/>
      <c r="I38" s="262"/>
      <c r="J38" s="206"/>
      <c r="K38" s="282"/>
      <c r="L38" s="296"/>
      <c r="M38" s="282"/>
      <c r="N38" s="282"/>
      <c r="O38" s="282"/>
      <c r="P38" s="282"/>
      <c r="Q38" s="282"/>
      <c r="R38" s="282"/>
      <c r="S38" s="282"/>
      <c r="T38" s="282"/>
      <c r="U38" s="191"/>
      <c r="V38" s="191"/>
      <c r="W38" s="191"/>
      <c r="X38" s="191"/>
      <c r="Y38" s="191"/>
      <c r="Z38" s="191"/>
      <c r="AA38" s="191"/>
      <c r="AB38" s="191"/>
      <c r="AC38" s="191"/>
      <c r="AD38" s="191"/>
      <c r="AE38" s="191"/>
      <c r="AF38" s="191"/>
      <c r="AG38" s="191"/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2"/>
      <c r="BF38" s="192"/>
      <c r="BG38" s="192"/>
      <c r="BH38" s="192"/>
      <c r="BI38" s="192"/>
      <c r="BJ38" s="192"/>
      <c r="BK38" s="192"/>
      <c r="BL38" s="192"/>
      <c r="BM38" s="192"/>
      <c r="BN38" s="192"/>
      <c r="BO38" s="192"/>
      <c r="BP38" s="192"/>
      <c r="BQ38" s="192"/>
      <c r="BR38" s="192"/>
      <c r="BS38" s="192"/>
      <c r="BT38" s="192"/>
      <c r="BU38" s="192"/>
      <c r="BV38" s="192"/>
    </row>
    <row r="39" spans="1:74">
      <c r="A39" s="267">
        <f t="shared" si="1"/>
        <v>23</v>
      </c>
      <c r="B39" s="267"/>
      <c r="C39" s="258"/>
      <c r="D39" s="258"/>
      <c r="E39" s="258"/>
      <c r="F39" s="327"/>
      <c r="G39" s="327"/>
      <c r="H39" s="205"/>
      <c r="I39" s="262"/>
      <c r="J39" s="206"/>
      <c r="K39" s="282"/>
      <c r="L39" s="296"/>
      <c r="M39" s="282"/>
      <c r="N39" s="282"/>
      <c r="O39" s="282"/>
      <c r="P39" s="282"/>
      <c r="Q39" s="282"/>
      <c r="R39" s="282"/>
      <c r="S39" s="282"/>
      <c r="T39" s="282"/>
      <c r="U39" s="191"/>
      <c r="V39" s="191"/>
      <c r="W39" s="191"/>
      <c r="X39" s="191"/>
      <c r="Y39" s="191"/>
      <c r="Z39" s="191"/>
      <c r="AA39" s="191"/>
      <c r="AB39" s="191"/>
      <c r="AC39" s="191"/>
      <c r="AD39" s="191"/>
      <c r="AE39" s="191"/>
      <c r="AF39" s="191"/>
      <c r="AG39" s="191"/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2"/>
      <c r="BF39" s="192"/>
      <c r="BG39" s="192"/>
      <c r="BH39" s="192"/>
      <c r="BI39" s="192"/>
      <c r="BJ39" s="192"/>
      <c r="BK39" s="192"/>
      <c r="BL39" s="192"/>
      <c r="BM39" s="192"/>
      <c r="BN39" s="192"/>
      <c r="BO39" s="192"/>
      <c r="BP39" s="192"/>
      <c r="BQ39" s="192"/>
      <c r="BR39" s="192"/>
      <c r="BS39" s="192"/>
      <c r="BT39" s="192"/>
      <c r="BU39" s="192"/>
      <c r="BV39" s="192"/>
    </row>
    <row r="40" spans="1:74">
      <c r="A40" s="267">
        <f t="shared" si="1"/>
        <v>24</v>
      </c>
      <c r="B40" s="267"/>
      <c r="C40" s="258"/>
      <c r="D40" s="258"/>
      <c r="E40" s="258"/>
      <c r="F40" s="327"/>
      <c r="G40" s="327"/>
      <c r="H40" s="205"/>
      <c r="I40" s="262"/>
      <c r="J40" s="206"/>
      <c r="K40" s="282"/>
      <c r="L40" s="296"/>
      <c r="M40" s="282"/>
      <c r="N40" s="282"/>
      <c r="O40" s="282"/>
      <c r="P40" s="282"/>
      <c r="Q40" s="282"/>
      <c r="R40" s="282"/>
      <c r="S40" s="282"/>
      <c r="T40" s="282"/>
      <c r="U40" s="191"/>
      <c r="V40" s="191"/>
      <c r="W40" s="191"/>
      <c r="X40" s="191"/>
      <c r="Y40" s="191"/>
      <c r="Z40" s="191"/>
      <c r="AA40" s="191"/>
      <c r="AB40" s="191"/>
      <c r="AC40" s="191"/>
      <c r="AD40" s="191"/>
      <c r="AE40" s="191"/>
      <c r="AF40" s="191"/>
      <c r="AG40" s="191"/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2"/>
      <c r="BF40" s="192"/>
      <c r="BG40" s="192"/>
      <c r="BH40" s="192"/>
      <c r="BI40" s="192"/>
      <c r="BJ40" s="192"/>
      <c r="BK40" s="192"/>
      <c r="BL40" s="192"/>
      <c r="BM40" s="192"/>
      <c r="BN40" s="192"/>
      <c r="BO40" s="192"/>
      <c r="BP40" s="192"/>
      <c r="BQ40" s="192"/>
      <c r="BR40" s="192"/>
      <c r="BS40" s="192"/>
      <c r="BT40" s="192"/>
      <c r="BU40" s="192"/>
      <c r="BV40" s="192"/>
    </row>
    <row r="41" spans="1:74">
      <c r="A41" s="267">
        <f t="shared" si="1"/>
        <v>25</v>
      </c>
      <c r="B41" s="267"/>
      <c r="C41" s="258"/>
      <c r="D41" s="258"/>
      <c r="E41" s="258"/>
      <c r="F41" s="327"/>
      <c r="G41" s="327"/>
      <c r="H41" s="205"/>
      <c r="I41" s="262"/>
      <c r="J41" s="206"/>
      <c r="K41" s="282"/>
      <c r="L41" s="296"/>
      <c r="M41" s="282"/>
      <c r="N41" s="282"/>
      <c r="O41" s="282"/>
      <c r="P41" s="282"/>
      <c r="Q41" s="282"/>
      <c r="R41" s="282"/>
      <c r="S41" s="282"/>
      <c r="T41" s="282"/>
      <c r="U41" s="191"/>
      <c r="V41" s="191"/>
      <c r="W41" s="191"/>
      <c r="X41" s="191"/>
      <c r="Y41" s="191"/>
      <c r="Z41" s="191"/>
      <c r="AA41" s="191"/>
      <c r="AB41" s="191"/>
      <c r="AC41" s="191"/>
      <c r="AD41" s="191"/>
      <c r="AE41" s="191"/>
      <c r="AF41" s="191"/>
      <c r="AG41" s="191"/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2"/>
      <c r="BF41" s="192"/>
      <c r="BG41" s="192"/>
      <c r="BH41" s="192"/>
      <c r="BI41" s="192"/>
      <c r="BJ41" s="192"/>
      <c r="BK41" s="192"/>
      <c r="BL41" s="192"/>
      <c r="BM41" s="192"/>
      <c r="BN41" s="192"/>
      <c r="BO41" s="192"/>
      <c r="BP41" s="192"/>
      <c r="BQ41" s="192"/>
      <c r="BR41" s="192"/>
      <c r="BS41" s="192"/>
      <c r="BT41" s="192"/>
      <c r="BU41" s="192"/>
      <c r="BV41" s="192"/>
    </row>
    <row r="42" spans="1:74">
      <c r="A42" s="328"/>
      <c r="B42" s="328"/>
      <c r="C42" s="328"/>
      <c r="D42" s="302" t="s">
        <v>69</v>
      </c>
      <c r="E42" s="303" t="s">
        <v>70</v>
      </c>
      <c r="F42" s="329">
        <f>SUM(F17:F41)</f>
        <v>67523</v>
      </c>
      <c r="G42" s="329">
        <f>SUM(G17:G41)</f>
        <v>0</v>
      </c>
      <c r="H42" s="329">
        <f>SUM(H17:H41)</f>
        <v>0</v>
      </c>
      <c r="I42" s="305" t="s">
        <v>70</v>
      </c>
      <c r="J42" s="329">
        <f t="shared" ref="J42:T42" si="2">SUM(J17:J41)</f>
        <v>0</v>
      </c>
      <c r="K42" s="329">
        <f t="shared" si="2"/>
        <v>67523</v>
      </c>
      <c r="L42" s="329">
        <f t="shared" si="2"/>
        <v>22856</v>
      </c>
      <c r="M42" s="329">
        <f t="shared" si="2"/>
        <v>990</v>
      </c>
      <c r="N42" s="329">
        <f t="shared" si="2"/>
        <v>0</v>
      </c>
      <c r="O42" s="296">
        <f t="shared" si="2"/>
        <v>979</v>
      </c>
      <c r="P42" s="296">
        <f t="shared" si="2"/>
        <v>280.5</v>
      </c>
      <c r="Q42" s="296">
        <f t="shared" si="2"/>
        <v>13703.5</v>
      </c>
      <c r="R42" s="296">
        <f t="shared" si="2"/>
        <v>783.5</v>
      </c>
      <c r="S42" s="296">
        <f t="shared" si="2"/>
        <v>39592.5</v>
      </c>
      <c r="T42" s="296">
        <f t="shared" si="2"/>
        <v>107115.5</v>
      </c>
      <c r="U42" s="191"/>
      <c r="V42" s="191"/>
      <c r="W42" s="191"/>
      <c r="X42" s="191"/>
      <c r="Y42" s="191"/>
      <c r="Z42" s="191"/>
      <c r="AA42" s="191"/>
      <c r="AB42" s="191"/>
      <c r="AC42" s="191"/>
      <c r="AD42" s="191"/>
      <c r="AE42" s="191"/>
      <c r="AF42" s="191"/>
      <c r="AG42" s="191"/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2"/>
      <c r="BF42" s="192"/>
      <c r="BG42" s="192"/>
      <c r="BH42" s="192"/>
      <c r="BI42" s="192"/>
      <c r="BJ42" s="192"/>
      <c r="BK42" s="192"/>
      <c r="BL42" s="192"/>
      <c r="BM42" s="192"/>
      <c r="BN42" s="192"/>
      <c r="BO42" s="192"/>
      <c r="BP42" s="192"/>
      <c r="BQ42" s="192"/>
      <c r="BR42" s="192"/>
      <c r="BS42" s="192"/>
      <c r="BT42" s="192"/>
      <c r="BU42" s="192"/>
      <c r="BV42" s="192"/>
    </row>
    <row r="43" spans="1:74" ht="12.75">
      <c r="A43" s="207" t="s">
        <v>71</v>
      </c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  <c r="AA43" s="191"/>
      <c r="AB43" s="191"/>
      <c r="AC43" s="191"/>
      <c r="AD43" s="191"/>
      <c r="AE43" s="191"/>
      <c r="AF43" s="191"/>
      <c r="AG43" s="191"/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2"/>
      <c r="BF43" s="192"/>
      <c r="BG43" s="192"/>
      <c r="BH43" s="192"/>
      <c r="BI43" s="192"/>
      <c r="BJ43" s="192"/>
      <c r="BK43" s="192"/>
      <c r="BL43" s="192"/>
      <c r="BM43" s="192"/>
      <c r="BN43" s="192"/>
      <c r="BO43" s="192"/>
      <c r="BP43" s="192"/>
      <c r="BQ43" s="192"/>
      <c r="BR43" s="192"/>
      <c r="BS43" s="192"/>
      <c r="BT43" s="192"/>
      <c r="BU43" s="192"/>
      <c r="BV43" s="192"/>
    </row>
    <row r="44" spans="1:74" ht="12.75">
      <c r="A44" s="207" t="s">
        <v>160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  <c r="AA44" s="191"/>
      <c r="AB44" s="191"/>
      <c r="AC44" s="191"/>
      <c r="AD44" s="191"/>
      <c r="AE44" s="191"/>
      <c r="AF44" s="191"/>
      <c r="AG44" s="191"/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2"/>
      <c r="BF44" s="192"/>
      <c r="BG44" s="192"/>
      <c r="BH44" s="192"/>
      <c r="BI44" s="192"/>
      <c r="BJ44" s="192"/>
      <c r="BK44" s="192"/>
      <c r="BL44" s="192"/>
      <c r="BM44" s="192"/>
      <c r="BN44" s="192"/>
      <c r="BO44" s="192"/>
      <c r="BP44" s="192"/>
      <c r="BQ44" s="192"/>
      <c r="BR44" s="192"/>
      <c r="BS44" s="192"/>
      <c r="BT44" s="192"/>
      <c r="BU44" s="192"/>
      <c r="BV44" s="192"/>
    </row>
    <row r="45" spans="1:74" ht="12.75">
      <c r="A45" s="207" t="s">
        <v>161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  <c r="Y45" s="191"/>
      <c r="Z45" s="191"/>
      <c r="AA45" s="191"/>
      <c r="AB45" s="191"/>
      <c r="AC45" s="191"/>
      <c r="AD45" s="191"/>
      <c r="AE45" s="191"/>
      <c r="AF45" s="191"/>
      <c r="AG45" s="191"/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2"/>
      <c r="BF45" s="192"/>
      <c r="BG45" s="192"/>
      <c r="BH45" s="192"/>
      <c r="BI45" s="192"/>
      <c r="BJ45" s="192"/>
      <c r="BK45" s="192"/>
      <c r="BL45" s="192"/>
      <c r="BM45" s="192"/>
      <c r="BN45" s="192"/>
      <c r="BO45" s="192"/>
      <c r="BP45" s="192"/>
      <c r="BQ45" s="192"/>
      <c r="BR45" s="192"/>
      <c r="BS45" s="192"/>
      <c r="BT45" s="192"/>
      <c r="BU45" s="192"/>
      <c r="BV45" s="192"/>
    </row>
    <row r="46" spans="1:74" ht="12.75">
      <c r="A46" s="207" t="s">
        <v>162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  <c r="AA46" s="191"/>
      <c r="AB46" s="191"/>
      <c r="AC46" s="191"/>
      <c r="AD46" s="191"/>
      <c r="AE46" s="191"/>
      <c r="AF46" s="191"/>
      <c r="AG46" s="191"/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2"/>
      <c r="BF46" s="192"/>
      <c r="BG46" s="192"/>
      <c r="BH46" s="192"/>
      <c r="BI46" s="192"/>
      <c r="BJ46" s="192"/>
      <c r="BK46" s="192"/>
      <c r="BL46" s="192"/>
      <c r="BM46" s="192"/>
      <c r="BN46" s="192"/>
      <c r="BO46" s="192"/>
      <c r="BP46" s="192"/>
      <c r="BQ46" s="192"/>
      <c r="BR46" s="192"/>
      <c r="BS46" s="192"/>
      <c r="BT46" s="192"/>
      <c r="BU46" s="192"/>
      <c r="BV46" s="192"/>
    </row>
    <row r="47" spans="1:74" ht="12.75">
      <c r="A47" s="207" t="s">
        <v>163</v>
      </c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  <c r="AA47" s="191"/>
      <c r="AB47" s="191"/>
      <c r="AC47" s="191"/>
      <c r="AD47" s="191"/>
      <c r="AE47" s="191"/>
      <c r="AF47" s="191"/>
      <c r="AG47" s="191"/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2"/>
      <c r="BF47" s="192"/>
      <c r="BG47" s="192"/>
      <c r="BH47" s="192"/>
      <c r="BI47" s="192"/>
      <c r="BJ47" s="192"/>
      <c r="BK47" s="192"/>
      <c r="BL47" s="192"/>
      <c r="BM47" s="192"/>
      <c r="BN47" s="192"/>
      <c r="BO47" s="192"/>
      <c r="BP47" s="192"/>
      <c r="BQ47" s="192"/>
      <c r="BR47" s="192"/>
      <c r="BS47" s="192"/>
      <c r="BT47" s="192"/>
      <c r="BU47" s="192"/>
      <c r="BV47" s="192"/>
    </row>
    <row r="48" spans="1:74">
      <c r="A48" s="191"/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  <c r="AA48" s="191"/>
      <c r="AB48" s="191"/>
      <c r="AC48" s="191"/>
      <c r="AD48" s="191"/>
      <c r="AE48" s="191"/>
      <c r="AF48" s="191"/>
      <c r="AG48" s="191"/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2"/>
      <c r="BF48" s="192"/>
      <c r="BG48" s="192"/>
      <c r="BH48" s="192"/>
      <c r="BI48" s="192"/>
      <c r="BJ48" s="192"/>
      <c r="BK48" s="192"/>
      <c r="BL48" s="192"/>
      <c r="BM48" s="192"/>
      <c r="BN48" s="192"/>
      <c r="BO48" s="192"/>
      <c r="BP48" s="192"/>
      <c r="BQ48" s="192"/>
      <c r="BR48" s="192"/>
      <c r="BS48" s="192"/>
      <c r="BT48" s="192"/>
      <c r="BU48" s="192"/>
      <c r="BV48" s="192"/>
    </row>
    <row r="49" spans="1:74" ht="12" thickBot="1">
      <c r="A49" s="191"/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  <c r="AA49" s="191"/>
      <c r="AB49" s="191"/>
      <c r="AC49" s="191"/>
      <c r="AD49" s="191"/>
      <c r="AE49" s="191"/>
      <c r="AF49" s="191"/>
      <c r="AG49" s="191"/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2"/>
      <c r="BF49" s="192"/>
      <c r="BG49" s="192"/>
      <c r="BH49" s="192"/>
      <c r="BI49" s="192"/>
      <c r="BJ49" s="192"/>
      <c r="BK49" s="192"/>
      <c r="BL49" s="192"/>
      <c r="BM49" s="192"/>
      <c r="BN49" s="192"/>
      <c r="BO49" s="192"/>
      <c r="BP49" s="192"/>
      <c r="BQ49" s="192"/>
      <c r="BR49" s="192"/>
      <c r="BS49" s="192"/>
      <c r="BT49" s="192"/>
      <c r="BU49" s="192"/>
      <c r="BV49" s="192"/>
    </row>
    <row r="50" spans="1:74" ht="12.75" thickTop="1" thickBot="1">
      <c r="A50" s="188"/>
      <c r="B50" s="37" t="s">
        <v>10</v>
      </c>
      <c r="C50" s="38"/>
      <c r="D50" s="38"/>
      <c r="E50" s="38"/>
      <c r="F50" s="38"/>
      <c r="G50" s="38"/>
      <c r="H50" s="38"/>
      <c r="I50" s="38"/>
      <c r="J50" s="43"/>
      <c r="K50" s="48"/>
      <c r="L50" s="49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  <c r="AA50" s="191"/>
      <c r="AB50" s="191"/>
      <c r="AC50" s="191"/>
      <c r="AD50" s="191"/>
      <c r="AE50" s="191"/>
      <c r="AF50" s="191"/>
      <c r="AG50" s="191"/>
      <c r="AH50" s="191"/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2"/>
      <c r="AX50" s="192"/>
      <c r="AY50" s="192"/>
      <c r="AZ50" s="192"/>
      <c r="BA50" s="192"/>
      <c r="BB50" s="192"/>
      <c r="BC50" s="192"/>
      <c r="BD50" s="192"/>
      <c r="BE50" s="192"/>
      <c r="BF50" s="192"/>
      <c r="BG50" s="192"/>
      <c r="BH50" s="192"/>
      <c r="BI50" s="192"/>
      <c r="BJ50" s="192"/>
      <c r="BK50" s="192"/>
      <c r="BL50" s="192"/>
      <c r="BM50" s="192"/>
      <c r="BN50" s="192"/>
    </row>
    <row r="51" spans="1:74" ht="12" thickTop="1">
      <c r="A51" s="188"/>
      <c r="B51" s="45" t="s">
        <v>76</v>
      </c>
      <c r="C51" s="46"/>
      <c r="D51" s="46"/>
      <c r="E51" s="46"/>
      <c r="F51" s="46"/>
      <c r="G51" s="46"/>
      <c r="H51" s="46"/>
      <c r="I51" s="46"/>
      <c r="J51" s="46"/>
      <c r="K51" s="46"/>
      <c r="L51" s="47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  <c r="AA51" s="191"/>
      <c r="AB51" s="191"/>
      <c r="AC51" s="191"/>
      <c r="AD51" s="191"/>
      <c r="AE51" s="191"/>
      <c r="AF51" s="191"/>
      <c r="AG51" s="191"/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2"/>
      <c r="AX51" s="192"/>
      <c r="AY51" s="192"/>
      <c r="AZ51" s="192"/>
      <c r="BA51" s="192"/>
      <c r="BB51" s="192"/>
      <c r="BC51" s="192"/>
      <c r="BD51" s="192"/>
      <c r="BE51" s="192"/>
      <c r="BF51" s="192"/>
      <c r="BG51" s="192"/>
      <c r="BH51" s="192"/>
      <c r="BI51" s="192"/>
      <c r="BJ51" s="192"/>
      <c r="BK51" s="192"/>
      <c r="BL51" s="192"/>
      <c r="BM51" s="192"/>
      <c r="BN51" s="192"/>
    </row>
    <row r="52" spans="1:74">
      <c r="A52" s="188"/>
      <c r="B52" s="22" t="s">
        <v>11</v>
      </c>
      <c r="C52" s="4" t="s">
        <v>12</v>
      </c>
      <c r="D52" s="4" t="s">
        <v>13</v>
      </c>
      <c r="E52" s="4" t="s">
        <v>14</v>
      </c>
      <c r="F52" s="4" t="s">
        <v>15</v>
      </c>
      <c r="G52" s="4" t="s">
        <v>16</v>
      </c>
      <c r="H52" s="4" t="s">
        <v>17</v>
      </c>
      <c r="I52" s="4" t="s">
        <v>18</v>
      </c>
      <c r="J52" s="4" t="s">
        <v>19</v>
      </c>
      <c r="K52" s="4" t="s">
        <v>20</v>
      </c>
      <c r="L52" s="50" t="s">
        <v>21</v>
      </c>
      <c r="M52" s="8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  <c r="AA52" s="191"/>
      <c r="AB52" s="191"/>
      <c r="AC52" s="191"/>
      <c r="AD52" s="191"/>
      <c r="AE52" s="191"/>
      <c r="AF52" s="191"/>
      <c r="AG52" s="191"/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2"/>
      <c r="AX52" s="192"/>
      <c r="AY52" s="192"/>
      <c r="AZ52" s="192"/>
      <c r="BA52" s="192"/>
      <c r="BB52" s="192"/>
      <c r="BC52" s="192"/>
      <c r="BD52" s="192"/>
      <c r="BE52" s="192"/>
      <c r="BF52" s="192"/>
      <c r="BG52" s="192"/>
      <c r="BH52" s="192"/>
      <c r="BI52" s="192"/>
      <c r="BJ52" s="192"/>
      <c r="BK52" s="192"/>
      <c r="BL52" s="192"/>
      <c r="BM52" s="192"/>
      <c r="BN52" s="192"/>
    </row>
    <row r="53" spans="1:74">
      <c r="A53" s="188"/>
      <c r="B53" s="22"/>
      <c r="C53" s="30"/>
      <c r="D53" s="4"/>
      <c r="E53" s="30"/>
      <c r="F53" s="302" t="s">
        <v>77</v>
      </c>
      <c r="G53" s="306" t="s">
        <v>78</v>
      </c>
      <c r="H53" s="307" t="s">
        <v>79</v>
      </c>
      <c r="I53" s="307" t="s">
        <v>60</v>
      </c>
      <c r="J53" s="307" t="s">
        <v>80</v>
      </c>
      <c r="K53" s="307" t="s">
        <v>81</v>
      </c>
      <c r="L53" s="44"/>
      <c r="M53" s="8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  <c r="AA53" s="191"/>
      <c r="AB53" s="191"/>
      <c r="AC53" s="191"/>
      <c r="AD53" s="191"/>
      <c r="AE53" s="191"/>
      <c r="AF53" s="191"/>
      <c r="AG53" s="191"/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2"/>
      <c r="AX53" s="192"/>
      <c r="AY53" s="192"/>
      <c r="AZ53" s="192"/>
      <c r="BA53" s="192"/>
      <c r="BB53" s="192"/>
      <c r="BC53" s="192"/>
      <c r="BD53" s="192"/>
      <c r="BE53" s="192"/>
      <c r="BF53" s="192"/>
      <c r="BG53" s="192"/>
      <c r="BH53" s="192"/>
      <c r="BI53" s="192"/>
      <c r="BJ53" s="192"/>
      <c r="BK53" s="192"/>
      <c r="BL53" s="192"/>
      <c r="BM53" s="192"/>
      <c r="BN53" s="192"/>
    </row>
    <row r="54" spans="1:74" ht="21.75">
      <c r="A54" s="286"/>
      <c r="B54" s="287" t="s">
        <v>0</v>
      </c>
      <c r="C54" s="199"/>
      <c r="D54" s="288" t="s">
        <v>0</v>
      </c>
      <c r="E54" s="288" t="s">
        <v>82</v>
      </c>
      <c r="F54" s="308" t="s">
        <v>83</v>
      </c>
      <c r="G54" s="24"/>
      <c r="H54" s="24" t="s">
        <v>0</v>
      </c>
      <c r="I54" s="42" t="s">
        <v>84</v>
      </c>
      <c r="J54" s="24" t="s">
        <v>85</v>
      </c>
      <c r="K54" s="24" t="s">
        <v>86</v>
      </c>
      <c r="L54" s="309" t="s">
        <v>0</v>
      </c>
      <c r="M54" s="35"/>
      <c r="N54" s="35"/>
      <c r="O54" s="35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  <c r="AA54" s="191"/>
      <c r="AB54" s="191"/>
      <c r="AC54" s="191"/>
      <c r="AD54" s="191"/>
      <c r="AE54" s="191"/>
      <c r="AF54" s="191"/>
      <c r="AG54" s="191"/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2"/>
      <c r="AX54" s="192"/>
      <c r="AY54" s="192"/>
      <c r="AZ54" s="192"/>
      <c r="BA54" s="192"/>
      <c r="BB54" s="192"/>
      <c r="BC54" s="192"/>
      <c r="BD54" s="192"/>
      <c r="BE54" s="192"/>
      <c r="BF54" s="192"/>
      <c r="BG54" s="192"/>
      <c r="BH54" s="192"/>
      <c r="BI54" s="192"/>
      <c r="BJ54" s="192"/>
      <c r="BK54" s="192"/>
      <c r="BL54" s="192"/>
      <c r="BM54" s="192"/>
      <c r="BN54" s="192"/>
    </row>
    <row r="55" spans="1:74">
      <c r="A55" s="10"/>
      <c r="B55" s="23" t="s">
        <v>32</v>
      </c>
      <c r="C55" s="24" t="s">
        <v>32</v>
      </c>
      <c r="D55" s="24" t="s">
        <v>33</v>
      </c>
      <c r="E55" s="24" t="s">
        <v>87</v>
      </c>
      <c r="F55" s="24" t="s">
        <v>87</v>
      </c>
      <c r="G55" s="24" t="s">
        <v>88</v>
      </c>
      <c r="H55" s="24" t="s">
        <v>88</v>
      </c>
      <c r="I55" s="24" t="s">
        <v>87</v>
      </c>
      <c r="J55" s="24" t="s">
        <v>87</v>
      </c>
      <c r="K55" s="24" t="s">
        <v>87</v>
      </c>
      <c r="L55" s="78" t="s">
        <v>89</v>
      </c>
      <c r="M55" s="35"/>
      <c r="N55" s="35"/>
      <c r="O55" s="35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  <c r="AA55" s="191"/>
      <c r="AB55" s="191"/>
      <c r="AC55" s="191"/>
      <c r="AD55" s="191"/>
      <c r="AE55" s="191"/>
      <c r="AF55" s="191"/>
      <c r="AG55" s="191"/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2"/>
      <c r="AX55" s="192"/>
      <c r="AY55" s="192"/>
      <c r="AZ55" s="192"/>
      <c r="BA55" s="192"/>
      <c r="BB55" s="192"/>
      <c r="BC55" s="192"/>
      <c r="BD55" s="192"/>
      <c r="BE55" s="192"/>
      <c r="BF55" s="192"/>
      <c r="BG55" s="192"/>
      <c r="BH55" s="192"/>
      <c r="BI55" s="192"/>
      <c r="BJ55" s="192"/>
      <c r="BK55" s="192"/>
      <c r="BL55" s="192"/>
      <c r="BM55" s="192"/>
      <c r="BN55" s="192"/>
    </row>
    <row r="56" spans="1:74" ht="12" thickBot="1">
      <c r="A56" s="13" t="s">
        <v>45</v>
      </c>
      <c r="B56" s="25" t="s">
        <v>46</v>
      </c>
      <c r="C56" s="26" t="s">
        <v>90</v>
      </c>
      <c r="D56" s="26" t="s">
        <v>48</v>
      </c>
      <c r="E56" s="26"/>
      <c r="F56" s="41" t="s">
        <v>91</v>
      </c>
      <c r="G56" s="41" t="s">
        <v>91</v>
      </c>
      <c r="H56" s="41" t="s">
        <v>92</v>
      </c>
      <c r="I56" s="41" t="s">
        <v>93</v>
      </c>
      <c r="J56" s="41" t="s">
        <v>93</v>
      </c>
      <c r="K56" s="41" t="s">
        <v>94</v>
      </c>
      <c r="L56" s="79" t="s">
        <v>55</v>
      </c>
      <c r="M56" s="35"/>
      <c r="N56" s="35"/>
      <c r="O56" s="35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  <c r="AA56" s="191"/>
      <c r="AB56" s="191"/>
      <c r="AC56" s="191"/>
      <c r="AD56" s="191"/>
      <c r="AE56" s="191"/>
      <c r="AF56" s="191"/>
      <c r="AG56" s="191"/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2"/>
      <c r="AX56" s="192"/>
      <c r="AY56" s="192"/>
      <c r="AZ56" s="192"/>
      <c r="BA56" s="192"/>
      <c r="BB56" s="192"/>
      <c r="BC56" s="192"/>
      <c r="BD56" s="192"/>
      <c r="BE56" s="192"/>
      <c r="BF56" s="192"/>
      <c r="BG56" s="192"/>
      <c r="BH56" s="192"/>
      <c r="BI56" s="192"/>
      <c r="BJ56" s="192"/>
      <c r="BK56" s="192"/>
      <c r="BL56" s="192"/>
      <c r="BM56" s="192"/>
      <c r="BN56" s="192"/>
    </row>
    <row r="57" spans="1:74" ht="32.25">
      <c r="A57" s="267">
        <v>1</v>
      </c>
      <c r="B57" s="34">
        <f t="shared" ref="B57:D58" si="3">+B17</f>
        <v>6056</v>
      </c>
      <c r="C57" s="151" t="str">
        <f t="shared" si="3"/>
        <v>Administrative Aide</v>
      </c>
      <c r="D57" s="145" t="str">
        <f t="shared" si="3"/>
        <v>VACANT, Recruitment in Pogress (Vice: S.Manibusan - 7/25/2025)</v>
      </c>
      <c r="E57" s="200">
        <v>0</v>
      </c>
      <c r="F57" s="200">
        <v>0</v>
      </c>
      <c r="G57" s="200">
        <v>0</v>
      </c>
      <c r="H57" s="200">
        <v>0</v>
      </c>
      <c r="I57" s="200">
        <v>0</v>
      </c>
      <c r="J57" s="200">
        <v>0</v>
      </c>
      <c r="K57" s="200">
        <v>0</v>
      </c>
      <c r="L57" s="296">
        <f>+E57+F57+G57+H57+I57+J57+K57</f>
        <v>0</v>
      </c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  <c r="AA57" s="191"/>
      <c r="AB57" s="191"/>
      <c r="AC57" s="191"/>
      <c r="AD57" s="191"/>
      <c r="AE57" s="191"/>
      <c r="AF57" s="191"/>
      <c r="AG57" s="191"/>
      <c r="AH57" s="191"/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2"/>
      <c r="AX57" s="192"/>
      <c r="AY57" s="192"/>
      <c r="AZ57" s="192"/>
      <c r="BA57" s="192"/>
      <c r="BB57" s="192"/>
      <c r="BC57" s="192"/>
      <c r="BD57" s="192"/>
      <c r="BE57" s="192"/>
      <c r="BF57" s="192"/>
      <c r="BG57" s="192"/>
      <c r="BH57" s="192"/>
      <c r="BI57" s="192"/>
      <c r="BJ57" s="192"/>
      <c r="BK57" s="192"/>
      <c r="BL57" s="192"/>
      <c r="BM57" s="192"/>
      <c r="BN57" s="192"/>
    </row>
    <row r="58" spans="1:74">
      <c r="A58" s="267">
        <f>A57+1</f>
        <v>2</v>
      </c>
      <c r="B58" s="34">
        <f t="shared" si="3"/>
        <v>6058</v>
      </c>
      <c r="C58" s="151" t="str">
        <f t="shared" si="3"/>
        <v>Program Coordinator IV</v>
      </c>
      <c r="D58" s="151" t="str">
        <f t="shared" si="3"/>
        <v>Sablan, Breanna (50%)  (5/26/2023)</v>
      </c>
      <c r="E58" s="325">
        <v>0</v>
      </c>
      <c r="F58" s="325">
        <v>0</v>
      </c>
      <c r="G58" s="325">
        <v>0</v>
      </c>
      <c r="H58" s="325">
        <v>0</v>
      </c>
      <c r="I58" s="325">
        <v>0</v>
      </c>
      <c r="J58" s="201">
        <v>0</v>
      </c>
      <c r="K58" s="201">
        <v>0</v>
      </c>
      <c r="L58" s="260">
        <f t="shared" ref="L58:L59" si="4">+E58+F58+G58+H58+I58+J58+K58</f>
        <v>0</v>
      </c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  <c r="AA58" s="191"/>
      <c r="AB58" s="191"/>
      <c r="AC58" s="191"/>
      <c r="AD58" s="191"/>
      <c r="AE58" s="191"/>
      <c r="AF58" s="191"/>
      <c r="AG58" s="191"/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2"/>
      <c r="AX58" s="192"/>
      <c r="AY58" s="192"/>
      <c r="AZ58" s="192"/>
      <c r="BA58" s="192"/>
      <c r="BB58" s="192"/>
      <c r="BC58" s="192"/>
      <c r="BD58" s="192"/>
      <c r="BE58" s="192"/>
      <c r="BF58" s="192"/>
      <c r="BG58" s="192"/>
      <c r="BH58" s="192"/>
      <c r="BI58" s="192"/>
      <c r="BJ58" s="192"/>
      <c r="BK58" s="192"/>
      <c r="BL58" s="192"/>
      <c r="BM58" s="192"/>
      <c r="BN58" s="192"/>
    </row>
    <row r="59" spans="1:74">
      <c r="A59" s="267">
        <f t="shared" ref="A59:A81" si="5">A58+1</f>
        <v>3</v>
      </c>
      <c r="B59" s="34"/>
      <c r="C59" s="151"/>
      <c r="D59" s="145"/>
      <c r="E59" s="201">
        <v>0</v>
      </c>
      <c r="F59" s="201">
        <v>0</v>
      </c>
      <c r="G59" s="201">
        <v>0</v>
      </c>
      <c r="H59" s="201">
        <v>0</v>
      </c>
      <c r="I59" s="201">
        <v>0</v>
      </c>
      <c r="J59" s="201">
        <v>0</v>
      </c>
      <c r="K59" s="201">
        <v>0</v>
      </c>
      <c r="L59" s="260">
        <f t="shared" si="4"/>
        <v>0</v>
      </c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  <c r="AA59" s="191"/>
      <c r="AB59" s="191"/>
      <c r="AC59" s="191"/>
      <c r="AD59" s="191"/>
      <c r="AE59" s="191"/>
      <c r="AF59" s="191"/>
      <c r="AG59" s="191"/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2"/>
      <c r="AX59" s="192"/>
      <c r="AY59" s="192"/>
      <c r="AZ59" s="192"/>
      <c r="BA59" s="192"/>
      <c r="BB59" s="192"/>
      <c r="BC59" s="192"/>
      <c r="BD59" s="192"/>
      <c r="BE59" s="192"/>
      <c r="BF59" s="192"/>
      <c r="BG59" s="192"/>
      <c r="BH59" s="192"/>
      <c r="BI59" s="192"/>
      <c r="BJ59" s="192"/>
      <c r="BK59" s="192"/>
      <c r="BL59" s="192"/>
      <c r="BM59" s="192"/>
      <c r="BN59" s="192"/>
    </row>
    <row r="60" spans="1:74">
      <c r="A60" s="267">
        <f t="shared" si="5"/>
        <v>4</v>
      </c>
      <c r="B60" s="34"/>
      <c r="C60" s="151"/>
      <c r="D60" s="151"/>
      <c r="E60" s="325">
        <v>0</v>
      </c>
      <c r="F60" s="325">
        <v>0</v>
      </c>
      <c r="G60" s="325">
        <v>0</v>
      </c>
      <c r="H60" s="325">
        <v>0</v>
      </c>
      <c r="I60" s="325">
        <v>0</v>
      </c>
      <c r="J60" s="201">
        <v>0</v>
      </c>
      <c r="K60" s="201">
        <v>0</v>
      </c>
      <c r="L60" s="260">
        <f t="shared" ref="L60:L81" si="6">+E60+F60+G60+H60+I60+J60+K60</f>
        <v>0</v>
      </c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  <c r="AB60" s="191"/>
      <c r="AC60" s="191"/>
      <c r="AD60" s="191"/>
      <c r="AE60" s="191"/>
      <c r="AF60" s="191"/>
      <c r="AG60" s="191"/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2"/>
      <c r="AX60" s="192"/>
      <c r="AY60" s="192"/>
      <c r="AZ60" s="192"/>
      <c r="BA60" s="192"/>
      <c r="BB60" s="192"/>
      <c r="BC60" s="192"/>
      <c r="BD60" s="192"/>
      <c r="BE60" s="192"/>
      <c r="BF60" s="192"/>
      <c r="BG60" s="192"/>
      <c r="BH60" s="192"/>
      <c r="BI60" s="192"/>
      <c r="BJ60" s="192"/>
      <c r="BK60" s="192"/>
      <c r="BL60" s="192"/>
      <c r="BM60" s="192"/>
      <c r="BN60" s="192"/>
    </row>
    <row r="61" spans="1:74">
      <c r="A61" s="267">
        <f t="shared" si="5"/>
        <v>5</v>
      </c>
      <c r="B61" s="34"/>
      <c r="C61" s="151"/>
      <c r="D61" s="145"/>
      <c r="E61" s="201">
        <v>0</v>
      </c>
      <c r="F61" s="201">
        <v>0</v>
      </c>
      <c r="G61" s="201">
        <v>0</v>
      </c>
      <c r="H61" s="201">
        <v>0</v>
      </c>
      <c r="I61" s="201">
        <v>0</v>
      </c>
      <c r="J61" s="201">
        <v>0</v>
      </c>
      <c r="K61" s="201">
        <v>0</v>
      </c>
      <c r="L61" s="260">
        <f t="shared" si="6"/>
        <v>0</v>
      </c>
      <c r="M61" s="191"/>
      <c r="N61" s="191"/>
      <c r="O61" s="191"/>
      <c r="P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  <c r="AA61" s="191"/>
      <c r="AB61" s="191"/>
      <c r="AC61" s="191"/>
      <c r="AD61" s="191"/>
      <c r="AE61" s="191"/>
      <c r="AF61" s="191"/>
      <c r="AG61" s="191"/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2"/>
      <c r="AX61" s="192"/>
      <c r="AY61" s="192"/>
      <c r="AZ61" s="192"/>
      <c r="BA61" s="192"/>
      <c r="BB61" s="192"/>
      <c r="BC61" s="192"/>
      <c r="BD61" s="192"/>
      <c r="BE61" s="192"/>
      <c r="BF61" s="192"/>
      <c r="BG61" s="192"/>
      <c r="BH61" s="192"/>
      <c r="BI61" s="192"/>
      <c r="BJ61" s="192"/>
      <c r="BK61" s="192"/>
      <c r="BL61" s="192"/>
      <c r="BM61" s="192"/>
      <c r="BN61" s="192"/>
    </row>
    <row r="62" spans="1:74">
      <c r="A62" s="267">
        <f t="shared" si="5"/>
        <v>6</v>
      </c>
      <c r="B62" s="34"/>
      <c r="C62" s="151"/>
      <c r="D62" s="151"/>
      <c r="E62" s="325">
        <v>0</v>
      </c>
      <c r="F62" s="325">
        <v>0</v>
      </c>
      <c r="G62" s="325">
        <v>0</v>
      </c>
      <c r="H62" s="325">
        <v>0</v>
      </c>
      <c r="I62" s="325">
        <v>0</v>
      </c>
      <c r="J62" s="201">
        <v>0</v>
      </c>
      <c r="K62" s="201">
        <v>0</v>
      </c>
      <c r="L62" s="260">
        <f t="shared" si="6"/>
        <v>0</v>
      </c>
      <c r="M62" s="191"/>
      <c r="N62" s="191"/>
      <c r="O62" s="191"/>
      <c r="P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  <c r="AA62" s="191"/>
      <c r="AB62" s="191"/>
      <c r="AC62" s="191"/>
      <c r="AD62" s="191"/>
      <c r="AE62" s="191"/>
      <c r="AF62" s="191"/>
      <c r="AG62" s="191"/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2"/>
      <c r="AX62" s="192"/>
      <c r="AY62" s="192"/>
      <c r="AZ62" s="192"/>
      <c r="BA62" s="192"/>
      <c r="BB62" s="192"/>
      <c r="BC62" s="192"/>
      <c r="BD62" s="192"/>
      <c r="BE62" s="192"/>
      <c r="BF62" s="192"/>
      <c r="BG62" s="192"/>
      <c r="BH62" s="192"/>
      <c r="BI62" s="192"/>
      <c r="BJ62" s="192"/>
      <c r="BK62" s="192"/>
      <c r="BL62" s="192"/>
      <c r="BM62" s="192"/>
      <c r="BN62" s="192"/>
    </row>
    <row r="63" spans="1:74">
      <c r="A63" s="267">
        <f t="shared" si="5"/>
        <v>7</v>
      </c>
      <c r="B63" s="34"/>
      <c r="C63" s="151"/>
      <c r="D63" s="145"/>
      <c r="E63" s="201">
        <v>0</v>
      </c>
      <c r="F63" s="201">
        <v>0</v>
      </c>
      <c r="G63" s="201">
        <v>0</v>
      </c>
      <c r="H63" s="201">
        <v>0</v>
      </c>
      <c r="I63" s="201">
        <v>0</v>
      </c>
      <c r="J63" s="201">
        <v>0</v>
      </c>
      <c r="K63" s="201">
        <v>0</v>
      </c>
      <c r="L63" s="260">
        <f t="shared" si="6"/>
        <v>0</v>
      </c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  <c r="AA63" s="191"/>
      <c r="AB63" s="191"/>
      <c r="AC63" s="191"/>
      <c r="AD63" s="191"/>
      <c r="AE63" s="191"/>
      <c r="AF63" s="191"/>
      <c r="AG63" s="191"/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2"/>
      <c r="AX63" s="192"/>
      <c r="AY63" s="192"/>
      <c r="AZ63" s="192"/>
      <c r="BA63" s="192"/>
      <c r="BB63" s="192"/>
      <c r="BC63" s="192"/>
      <c r="BD63" s="192"/>
      <c r="BE63" s="192"/>
      <c r="BF63" s="192"/>
      <c r="BG63" s="192"/>
      <c r="BH63" s="192"/>
      <c r="BI63" s="192"/>
      <c r="BJ63" s="192"/>
      <c r="BK63" s="192"/>
      <c r="BL63" s="192"/>
      <c r="BM63" s="192"/>
      <c r="BN63" s="192"/>
    </row>
    <row r="64" spans="1:74">
      <c r="A64" s="267">
        <f t="shared" si="5"/>
        <v>8</v>
      </c>
      <c r="B64" s="34"/>
      <c r="C64" s="151"/>
      <c r="D64" s="151"/>
      <c r="E64" s="325">
        <v>0</v>
      </c>
      <c r="F64" s="325">
        <v>0</v>
      </c>
      <c r="G64" s="325">
        <v>0</v>
      </c>
      <c r="H64" s="325">
        <v>0</v>
      </c>
      <c r="I64" s="325">
        <v>0</v>
      </c>
      <c r="J64" s="201">
        <v>0</v>
      </c>
      <c r="K64" s="201">
        <v>0</v>
      </c>
      <c r="L64" s="260">
        <f t="shared" si="6"/>
        <v>0</v>
      </c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  <c r="AA64" s="191"/>
      <c r="AB64" s="191"/>
      <c r="AC64" s="191"/>
      <c r="AD64" s="191"/>
      <c r="AE64" s="191"/>
      <c r="AF64" s="191"/>
      <c r="AG64" s="191"/>
      <c r="AH64" s="191"/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2"/>
      <c r="AX64" s="192"/>
      <c r="AY64" s="192"/>
      <c r="AZ64" s="192"/>
      <c r="BA64" s="192"/>
      <c r="BB64" s="192"/>
      <c r="BC64" s="192"/>
      <c r="BD64" s="192"/>
      <c r="BE64" s="192"/>
      <c r="BF64" s="192"/>
      <c r="BG64" s="192"/>
      <c r="BH64" s="192"/>
      <c r="BI64" s="192"/>
      <c r="BJ64" s="192"/>
      <c r="BK64" s="192"/>
      <c r="BL64" s="192"/>
      <c r="BM64" s="192"/>
      <c r="BN64" s="192"/>
    </row>
    <row r="65" spans="1:66">
      <c r="A65" s="267">
        <f t="shared" si="5"/>
        <v>9</v>
      </c>
      <c r="B65" s="34"/>
      <c r="C65" s="151"/>
      <c r="D65" s="145"/>
      <c r="E65" s="201">
        <v>0</v>
      </c>
      <c r="F65" s="201">
        <v>0</v>
      </c>
      <c r="G65" s="201">
        <v>0</v>
      </c>
      <c r="H65" s="201">
        <v>0</v>
      </c>
      <c r="I65" s="201">
        <v>0</v>
      </c>
      <c r="J65" s="201">
        <v>0</v>
      </c>
      <c r="K65" s="201">
        <v>0</v>
      </c>
      <c r="L65" s="260">
        <f t="shared" si="6"/>
        <v>0</v>
      </c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  <c r="AA65" s="191"/>
      <c r="AB65" s="191"/>
      <c r="AC65" s="191"/>
      <c r="AD65" s="191"/>
      <c r="AE65" s="191"/>
      <c r="AF65" s="191"/>
      <c r="AG65" s="191"/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2"/>
      <c r="AX65" s="192"/>
      <c r="AY65" s="192"/>
      <c r="AZ65" s="192"/>
      <c r="BA65" s="192"/>
      <c r="BB65" s="192"/>
      <c r="BC65" s="192"/>
      <c r="BD65" s="192"/>
      <c r="BE65" s="192"/>
      <c r="BF65" s="192"/>
      <c r="BG65" s="192"/>
      <c r="BH65" s="192"/>
      <c r="BI65" s="192"/>
      <c r="BJ65" s="192"/>
      <c r="BK65" s="192"/>
      <c r="BL65" s="192"/>
      <c r="BM65" s="192"/>
      <c r="BN65" s="192"/>
    </row>
    <row r="66" spans="1:66">
      <c r="A66" s="267">
        <f t="shared" si="5"/>
        <v>10</v>
      </c>
      <c r="B66" s="34"/>
      <c r="C66" s="151"/>
      <c r="D66" s="151"/>
      <c r="E66" s="325">
        <v>0</v>
      </c>
      <c r="F66" s="325">
        <v>0</v>
      </c>
      <c r="G66" s="325">
        <v>0</v>
      </c>
      <c r="H66" s="325">
        <v>0</v>
      </c>
      <c r="I66" s="325">
        <v>0</v>
      </c>
      <c r="J66" s="201">
        <v>0</v>
      </c>
      <c r="K66" s="201">
        <v>0</v>
      </c>
      <c r="L66" s="260">
        <f t="shared" si="6"/>
        <v>0</v>
      </c>
      <c r="M66" s="191"/>
      <c r="N66" s="191"/>
      <c r="O66" s="191"/>
      <c r="P66" s="191"/>
      <c r="Q66" s="191"/>
      <c r="R66" s="191"/>
      <c r="S66" s="191"/>
      <c r="T66" s="191"/>
      <c r="U66" s="191"/>
      <c r="V66" s="191"/>
      <c r="W66" s="191"/>
      <c r="X66" s="191"/>
      <c r="Y66" s="191"/>
      <c r="Z66" s="191"/>
      <c r="AA66" s="191"/>
      <c r="AB66" s="191"/>
      <c r="AC66" s="191"/>
      <c r="AD66" s="191"/>
      <c r="AE66" s="191"/>
      <c r="AF66" s="191"/>
      <c r="AG66" s="191"/>
      <c r="AH66" s="191"/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2"/>
      <c r="AX66" s="192"/>
      <c r="AY66" s="192"/>
      <c r="AZ66" s="192"/>
      <c r="BA66" s="192"/>
      <c r="BB66" s="192"/>
      <c r="BC66" s="192"/>
      <c r="BD66" s="192"/>
      <c r="BE66" s="192"/>
      <c r="BF66" s="192"/>
      <c r="BG66" s="192"/>
      <c r="BH66" s="192"/>
      <c r="BI66" s="192"/>
      <c r="BJ66" s="192"/>
      <c r="BK66" s="192"/>
      <c r="BL66" s="192"/>
      <c r="BM66" s="192"/>
      <c r="BN66" s="192"/>
    </row>
    <row r="67" spans="1:66">
      <c r="A67" s="267">
        <f t="shared" si="5"/>
        <v>11</v>
      </c>
      <c r="B67" s="34"/>
      <c r="C67" s="151"/>
      <c r="D67" s="145"/>
      <c r="E67" s="201">
        <v>0</v>
      </c>
      <c r="F67" s="201">
        <v>0</v>
      </c>
      <c r="G67" s="201">
        <v>0</v>
      </c>
      <c r="H67" s="201">
        <v>0</v>
      </c>
      <c r="I67" s="201">
        <v>0</v>
      </c>
      <c r="J67" s="201">
        <v>0</v>
      </c>
      <c r="K67" s="201">
        <v>0</v>
      </c>
      <c r="L67" s="260">
        <f t="shared" si="6"/>
        <v>0</v>
      </c>
      <c r="M67" s="191"/>
      <c r="N67" s="191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  <c r="AA67" s="191"/>
      <c r="AB67" s="191"/>
      <c r="AC67" s="191"/>
      <c r="AD67" s="191"/>
      <c r="AE67" s="191"/>
      <c r="AF67" s="191"/>
      <c r="AG67" s="191"/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2"/>
      <c r="AX67" s="192"/>
      <c r="AY67" s="192"/>
      <c r="AZ67" s="192"/>
      <c r="BA67" s="192"/>
      <c r="BB67" s="192"/>
      <c r="BC67" s="192"/>
      <c r="BD67" s="192"/>
      <c r="BE67" s="192"/>
      <c r="BF67" s="192"/>
      <c r="BG67" s="192"/>
      <c r="BH67" s="192"/>
      <c r="BI67" s="192"/>
      <c r="BJ67" s="192"/>
      <c r="BK67" s="192"/>
      <c r="BL67" s="192"/>
      <c r="BM67" s="192"/>
      <c r="BN67" s="192"/>
    </row>
    <row r="68" spans="1:66">
      <c r="A68" s="267">
        <f t="shared" si="5"/>
        <v>12</v>
      </c>
      <c r="B68" s="34"/>
      <c r="C68" s="151"/>
      <c r="D68" s="151"/>
      <c r="E68" s="325">
        <v>0</v>
      </c>
      <c r="F68" s="325">
        <v>0</v>
      </c>
      <c r="G68" s="325">
        <v>0</v>
      </c>
      <c r="H68" s="325">
        <v>0</v>
      </c>
      <c r="I68" s="325">
        <v>0</v>
      </c>
      <c r="J68" s="201">
        <v>0</v>
      </c>
      <c r="K68" s="201">
        <v>0</v>
      </c>
      <c r="L68" s="260">
        <f t="shared" si="6"/>
        <v>0</v>
      </c>
      <c r="M68" s="191"/>
      <c r="N68" s="191"/>
      <c r="O68" s="191"/>
      <c r="P68" s="191"/>
      <c r="Q68" s="191"/>
      <c r="R68" s="191"/>
      <c r="S68" s="191"/>
      <c r="T68" s="191"/>
      <c r="U68" s="191"/>
      <c r="V68" s="191"/>
      <c r="W68" s="191"/>
      <c r="X68" s="191"/>
      <c r="Y68" s="191"/>
      <c r="Z68" s="191"/>
      <c r="AA68" s="191"/>
      <c r="AB68" s="191"/>
      <c r="AC68" s="191"/>
      <c r="AD68" s="191"/>
      <c r="AE68" s="191"/>
      <c r="AF68" s="191"/>
      <c r="AG68" s="191"/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2"/>
      <c r="AX68" s="192"/>
      <c r="AY68" s="192"/>
      <c r="AZ68" s="192"/>
      <c r="BA68" s="192"/>
      <c r="BB68" s="192"/>
      <c r="BC68" s="192"/>
      <c r="BD68" s="192"/>
      <c r="BE68" s="192"/>
      <c r="BF68" s="192"/>
      <c r="BG68" s="192"/>
      <c r="BH68" s="192"/>
      <c r="BI68" s="192"/>
      <c r="BJ68" s="192"/>
      <c r="BK68" s="192"/>
      <c r="BL68" s="192"/>
      <c r="BM68" s="192"/>
      <c r="BN68" s="192"/>
    </row>
    <row r="69" spans="1:66">
      <c r="A69" s="267">
        <f t="shared" si="5"/>
        <v>13</v>
      </c>
      <c r="B69" s="34"/>
      <c r="C69" s="151"/>
      <c r="D69" s="145"/>
      <c r="E69" s="201">
        <v>0</v>
      </c>
      <c r="F69" s="201">
        <v>0</v>
      </c>
      <c r="G69" s="201">
        <v>0</v>
      </c>
      <c r="H69" s="201">
        <v>0</v>
      </c>
      <c r="I69" s="201">
        <v>0</v>
      </c>
      <c r="J69" s="201">
        <v>0</v>
      </c>
      <c r="K69" s="201">
        <v>0</v>
      </c>
      <c r="L69" s="260">
        <f t="shared" si="6"/>
        <v>0</v>
      </c>
      <c r="M69" s="191"/>
      <c r="N69" s="191"/>
      <c r="O69" s="191"/>
      <c r="P69" s="191"/>
      <c r="Q69" s="191"/>
      <c r="R69" s="191"/>
      <c r="S69" s="191"/>
      <c r="T69" s="191"/>
      <c r="U69" s="191"/>
      <c r="V69" s="191"/>
      <c r="W69" s="191"/>
      <c r="X69" s="191"/>
      <c r="Y69" s="191"/>
      <c r="Z69" s="191"/>
      <c r="AA69" s="191"/>
      <c r="AB69" s="191"/>
      <c r="AC69" s="191"/>
      <c r="AD69" s="191"/>
      <c r="AE69" s="191"/>
      <c r="AF69" s="191"/>
      <c r="AG69" s="191"/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2"/>
      <c r="AX69" s="192"/>
      <c r="AY69" s="192"/>
      <c r="AZ69" s="192"/>
      <c r="BA69" s="192"/>
      <c r="BB69" s="192"/>
      <c r="BC69" s="192"/>
      <c r="BD69" s="192"/>
      <c r="BE69" s="192"/>
      <c r="BF69" s="192"/>
      <c r="BG69" s="192"/>
      <c r="BH69" s="192"/>
      <c r="BI69" s="192"/>
      <c r="BJ69" s="192"/>
      <c r="BK69" s="192"/>
      <c r="BL69" s="192"/>
      <c r="BM69" s="192"/>
      <c r="BN69" s="192"/>
    </row>
    <row r="70" spans="1:66">
      <c r="A70" s="267">
        <f t="shared" si="5"/>
        <v>14</v>
      </c>
      <c r="B70" s="34"/>
      <c r="C70" s="151"/>
      <c r="D70" s="151"/>
      <c r="E70" s="325">
        <v>0</v>
      </c>
      <c r="F70" s="325">
        <v>0</v>
      </c>
      <c r="G70" s="325">
        <v>0</v>
      </c>
      <c r="H70" s="325">
        <v>0</v>
      </c>
      <c r="I70" s="325">
        <v>0</v>
      </c>
      <c r="J70" s="201">
        <v>0</v>
      </c>
      <c r="K70" s="201">
        <v>0</v>
      </c>
      <c r="L70" s="260">
        <f t="shared" si="6"/>
        <v>0</v>
      </c>
      <c r="M70" s="191"/>
      <c r="N70" s="191"/>
      <c r="O70" s="191"/>
      <c r="P70" s="191"/>
      <c r="Q70" s="191"/>
      <c r="R70" s="191"/>
      <c r="S70" s="191"/>
      <c r="T70" s="191"/>
      <c r="U70" s="191"/>
      <c r="V70" s="191"/>
      <c r="W70" s="191"/>
      <c r="X70" s="191"/>
      <c r="Y70" s="191"/>
      <c r="Z70" s="191"/>
      <c r="AA70" s="191"/>
      <c r="AB70" s="191"/>
      <c r="AC70" s="191"/>
      <c r="AD70" s="191"/>
      <c r="AE70" s="191"/>
      <c r="AF70" s="191"/>
      <c r="AG70" s="191"/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2"/>
      <c r="AX70" s="192"/>
      <c r="AY70" s="192"/>
      <c r="AZ70" s="192"/>
      <c r="BA70" s="192"/>
      <c r="BB70" s="192"/>
      <c r="BC70" s="192"/>
      <c r="BD70" s="192"/>
      <c r="BE70" s="192"/>
      <c r="BF70" s="192"/>
      <c r="BG70" s="192"/>
      <c r="BH70" s="192"/>
      <c r="BI70" s="192"/>
      <c r="BJ70" s="192"/>
      <c r="BK70" s="192"/>
      <c r="BL70" s="192"/>
      <c r="BM70" s="192"/>
      <c r="BN70" s="192"/>
    </row>
    <row r="71" spans="1:66">
      <c r="A71" s="267">
        <f t="shared" si="5"/>
        <v>15</v>
      </c>
      <c r="B71" s="34"/>
      <c r="C71" s="151"/>
      <c r="D71" s="145"/>
      <c r="E71" s="201">
        <v>0</v>
      </c>
      <c r="F71" s="201">
        <v>0</v>
      </c>
      <c r="G71" s="201">
        <v>0</v>
      </c>
      <c r="H71" s="201">
        <v>0</v>
      </c>
      <c r="I71" s="201">
        <v>0</v>
      </c>
      <c r="J71" s="201">
        <v>0</v>
      </c>
      <c r="K71" s="201">
        <v>0</v>
      </c>
      <c r="L71" s="260">
        <f t="shared" si="6"/>
        <v>0</v>
      </c>
      <c r="M71" s="191"/>
      <c r="N71" s="191"/>
      <c r="O71" s="191"/>
      <c r="P71" s="191"/>
      <c r="Q71" s="191"/>
      <c r="R71" s="191"/>
      <c r="S71" s="191"/>
      <c r="T71" s="191"/>
      <c r="U71" s="191"/>
      <c r="V71" s="191"/>
      <c r="W71" s="191"/>
      <c r="X71" s="191"/>
      <c r="Y71" s="191"/>
      <c r="Z71" s="191"/>
      <c r="AA71" s="191"/>
      <c r="AB71" s="191"/>
      <c r="AC71" s="191"/>
      <c r="AD71" s="191"/>
      <c r="AE71" s="191"/>
      <c r="AF71" s="191"/>
      <c r="AG71" s="191"/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2"/>
      <c r="AX71" s="192"/>
      <c r="AY71" s="192"/>
      <c r="AZ71" s="192"/>
      <c r="BA71" s="192"/>
      <c r="BB71" s="192"/>
      <c r="BC71" s="192"/>
      <c r="BD71" s="192"/>
      <c r="BE71" s="192"/>
      <c r="BF71" s="192"/>
      <c r="BG71" s="192"/>
      <c r="BH71" s="192"/>
      <c r="BI71" s="192"/>
      <c r="BJ71" s="192"/>
      <c r="BK71" s="192"/>
      <c r="BL71" s="192"/>
      <c r="BM71" s="192"/>
      <c r="BN71" s="192"/>
    </row>
    <row r="72" spans="1:66">
      <c r="A72" s="267">
        <f t="shared" si="5"/>
        <v>16</v>
      </c>
      <c r="B72" s="34"/>
      <c r="C72" s="151"/>
      <c r="D72" s="151"/>
      <c r="E72" s="325">
        <v>0</v>
      </c>
      <c r="F72" s="325">
        <v>0</v>
      </c>
      <c r="G72" s="325">
        <v>0</v>
      </c>
      <c r="H72" s="325">
        <v>0</v>
      </c>
      <c r="I72" s="325">
        <v>0</v>
      </c>
      <c r="J72" s="201">
        <v>0</v>
      </c>
      <c r="K72" s="201">
        <v>0</v>
      </c>
      <c r="L72" s="260">
        <f t="shared" si="6"/>
        <v>0</v>
      </c>
      <c r="M72" s="191"/>
      <c r="N72" s="191"/>
      <c r="O72" s="191"/>
      <c r="P72" s="191"/>
      <c r="Q72" s="191"/>
      <c r="R72" s="191"/>
      <c r="S72" s="191"/>
      <c r="T72" s="191"/>
      <c r="U72" s="191"/>
      <c r="V72" s="191"/>
      <c r="W72" s="191"/>
      <c r="X72" s="191"/>
      <c r="Y72" s="191"/>
      <c r="Z72" s="191"/>
      <c r="AA72" s="191"/>
      <c r="AB72" s="191"/>
      <c r="AC72" s="191"/>
      <c r="AD72" s="191"/>
      <c r="AE72" s="191"/>
      <c r="AF72" s="191"/>
      <c r="AG72" s="191"/>
      <c r="AH72" s="191"/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2"/>
      <c r="AX72" s="192"/>
      <c r="AY72" s="192"/>
      <c r="AZ72" s="192"/>
      <c r="BA72" s="192"/>
      <c r="BB72" s="192"/>
      <c r="BC72" s="192"/>
      <c r="BD72" s="192"/>
      <c r="BE72" s="192"/>
      <c r="BF72" s="192"/>
      <c r="BG72" s="192"/>
      <c r="BH72" s="192"/>
      <c r="BI72" s="192"/>
      <c r="BJ72" s="192"/>
      <c r="BK72" s="192"/>
      <c r="BL72" s="192"/>
      <c r="BM72" s="192"/>
      <c r="BN72" s="192"/>
    </row>
    <row r="73" spans="1:66">
      <c r="A73" s="267">
        <f t="shared" si="5"/>
        <v>17</v>
      </c>
      <c r="B73" s="34"/>
      <c r="C73" s="151"/>
      <c r="D73" s="145"/>
      <c r="E73" s="201">
        <v>0</v>
      </c>
      <c r="F73" s="201">
        <v>0</v>
      </c>
      <c r="G73" s="201">
        <v>0</v>
      </c>
      <c r="H73" s="201">
        <v>0</v>
      </c>
      <c r="I73" s="201">
        <v>0</v>
      </c>
      <c r="J73" s="201">
        <v>0</v>
      </c>
      <c r="K73" s="201">
        <v>0</v>
      </c>
      <c r="L73" s="260">
        <f t="shared" si="6"/>
        <v>0</v>
      </c>
      <c r="M73" s="191"/>
      <c r="N73" s="191"/>
      <c r="O73" s="191"/>
      <c r="P73" s="191"/>
      <c r="Q73" s="191"/>
      <c r="R73" s="191"/>
      <c r="S73" s="191"/>
      <c r="T73" s="191"/>
      <c r="U73" s="191"/>
      <c r="V73" s="191"/>
      <c r="W73" s="191"/>
      <c r="X73" s="191"/>
      <c r="Y73" s="191"/>
      <c r="Z73" s="191"/>
      <c r="AA73" s="191"/>
      <c r="AB73" s="191"/>
      <c r="AC73" s="191"/>
      <c r="AD73" s="191"/>
      <c r="AE73" s="191"/>
      <c r="AF73" s="191"/>
      <c r="AG73" s="191"/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2"/>
      <c r="AX73" s="192"/>
      <c r="AY73" s="192"/>
      <c r="AZ73" s="192"/>
      <c r="BA73" s="192"/>
      <c r="BB73" s="192"/>
      <c r="BC73" s="192"/>
      <c r="BD73" s="192"/>
      <c r="BE73" s="192"/>
      <c r="BF73" s="192"/>
      <c r="BG73" s="192"/>
      <c r="BH73" s="192"/>
      <c r="BI73" s="192"/>
      <c r="BJ73" s="192"/>
      <c r="BK73" s="192"/>
      <c r="BL73" s="192"/>
      <c r="BM73" s="192"/>
      <c r="BN73" s="192"/>
    </row>
    <row r="74" spans="1:66">
      <c r="A74" s="267">
        <f t="shared" si="5"/>
        <v>18</v>
      </c>
      <c r="B74" s="34"/>
      <c r="C74" s="151"/>
      <c r="D74" s="151"/>
      <c r="E74" s="325">
        <v>0</v>
      </c>
      <c r="F74" s="325">
        <v>0</v>
      </c>
      <c r="G74" s="325">
        <v>0</v>
      </c>
      <c r="H74" s="325">
        <v>0</v>
      </c>
      <c r="I74" s="325">
        <v>0</v>
      </c>
      <c r="J74" s="201">
        <v>0</v>
      </c>
      <c r="K74" s="201">
        <v>0</v>
      </c>
      <c r="L74" s="260">
        <f t="shared" si="6"/>
        <v>0</v>
      </c>
      <c r="M74" s="191"/>
      <c r="N74" s="191"/>
      <c r="O74" s="191"/>
      <c r="P74" s="191"/>
      <c r="Q74" s="191"/>
      <c r="R74" s="191"/>
      <c r="S74" s="191"/>
      <c r="T74" s="191"/>
      <c r="U74" s="191"/>
      <c r="V74" s="191"/>
      <c r="W74" s="191"/>
      <c r="X74" s="191"/>
      <c r="Y74" s="191"/>
      <c r="Z74" s="191"/>
      <c r="AA74" s="191"/>
      <c r="AB74" s="191"/>
      <c r="AC74" s="191"/>
      <c r="AD74" s="191"/>
      <c r="AE74" s="191"/>
      <c r="AF74" s="191"/>
      <c r="AG74" s="191"/>
      <c r="AH74" s="191"/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2"/>
      <c r="AX74" s="192"/>
      <c r="AY74" s="192"/>
      <c r="AZ74" s="192"/>
      <c r="BA74" s="192"/>
      <c r="BB74" s="192"/>
      <c r="BC74" s="192"/>
      <c r="BD74" s="192"/>
      <c r="BE74" s="192"/>
      <c r="BF74" s="192"/>
      <c r="BG74" s="192"/>
      <c r="BH74" s="192"/>
      <c r="BI74" s="192"/>
      <c r="BJ74" s="192"/>
      <c r="BK74" s="192"/>
      <c r="BL74" s="192"/>
      <c r="BM74" s="192"/>
      <c r="BN74" s="192"/>
    </row>
    <row r="75" spans="1:66">
      <c r="A75" s="267">
        <f t="shared" si="5"/>
        <v>19</v>
      </c>
      <c r="B75" s="34"/>
      <c r="C75" s="151"/>
      <c r="D75" s="145"/>
      <c r="E75" s="201">
        <v>0</v>
      </c>
      <c r="F75" s="201">
        <v>0</v>
      </c>
      <c r="G75" s="201">
        <v>0</v>
      </c>
      <c r="H75" s="201">
        <v>0</v>
      </c>
      <c r="I75" s="201">
        <v>0</v>
      </c>
      <c r="J75" s="201">
        <v>0</v>
      </c>
      <c r="K75" s="201">
        <v>0</v>
      </c>
      <c r="L75" s="260">
        <f t="shared" si="6"/>
        <v>0</v>
      </c>
      <c r="M75" s="191"/>
      <c r="N75" s="191"/>
      <c r="O75" s="191"/>
      <c r="P75" s="191"/>
      <c r="Q75" s="191"/>
      <c r="R75" s="191"/>
      <c r="S75" s="191"/>
      <c r="T75" s="191"/>
      <c r="U75" s="191"/>
      <c r="V75" s="191"/>
      <c r="W75" s="191"/>
      <c r="X75" s="191"/>
      <c r="Y75" s="191"/>
      <c r="Z75" s="191"/>
      <c r="AA75" s="191"/>
      <c r="AB75" s="191"/>
      <c r="AC75" s="191"/>
      <c r="AD75" s="191"/>
      <c r="AE75" s="191"/>
      <c r="AF75" s="191"/>
      <c r="AG75" s="191"/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2"/>
      <c r="AX75" s="192"/>
      <c r="AY75" s="192"/>
      <c r="AZ75" s="192"/>
      <c r="BA75" s="192"/>
      <c r="BB75" s="192"/>
      <c r="BC75" s="192"/>
      <c r="BD75" s="192"/>
      <c r="BE75" s="192"/>
      <c r="BF75" s="192"/>
      <c r="BG75" s="192"/>
      <c r="BH75" s="192"/>
      <c r="BI75" s="192"/>
      <c r="BJ75" s="192"/>
      <c r="BK75" s="192"/>
      <c r="BL75" s="192"/>
      <c r="BM75" s="192"/>
      <c r="BN75" s="192"/>
    </row>
    <row r="76" spans="1:66">
      <c r="A76" s="267">
        <f t="shared" si="5"/>
        <v>20</v>
      </c>
      <c r="B76" s="34"/>
      <c r="C76" s="151"/>
      <c r="D76" s="151"/>
      <c r="E76" s="325">
        <v>0</v>
      </c>
      <c r="F76" s="325">
        <v>0</v>
      </c>
      <c r="G76" s="325">
        <v>0</v>
      </c>
      <c r="H76" s="325">
        <v>0</v>
      </c>
      <c r="I76" s="325">
        <v>0</v>
      </c>
      <c r="J76" s="201">
        <v>0</v>
      </c>
      <c r="K76" s="201">
        <v>0</v>
      </c>
      <c r="L76" s="260">
        <f t="shared" si="6"/>
        <v>0</v>
      </c>
      <c r="M76" s="191"/>
      <c r="N76" s="191"/>
      <c r="O76" s="191"/>
      <c r="P76" s="191"/>
      <c r="Q76" s="191"/>
      <c r="R76" s="191"/>
      <c r="S76" s="191"/>
      <c r="T76" s="191"/>
      <c r="U76" s="191"/>
      <c r="V76" s="191"/>
      <c r="W76" s="191"/>
      <c r="X76" s="191"/>
      <c r="Y76" s="191"/>
      <c r="Z76" s="191"/>
      <c r="AA76" s="191"/>
      <c r="AB76" s="191"/>
      <c r="AC76" s="191"/>
      <c r="AD76" s="191"/>
      <c r="AE76" s="191"/>
      <c r="AF76" s="191"/>
      <c r="AG76" s="191"/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2"/>
      <c r="AX76" s="192"/>
      <c r="AY76" s="192"/>
      <c r="AZ76" s="192"/>
      <c r="BA76" s="192"/>
      <c r="BB76" s="192"/>
      <c r="BC76" s="192"/>
      <c r="BD76" s="192"/>
      <c r="BE76" s="192"/>
      <c r="BF76" s="192"/>
      <c r="BG76" s="192"/>
      <c r="BH76" s="192"/>
      <c r="BI76" s="192"/>
      <c r="BJ76" s="192"/>
      <c r="BK76" s="192"/>
      <c r="BL76" s="192"/>
      <c r="BM76" s="192"/>
      <c r="BN76" s="192"/>
    </row>
    <row r="77" spans="1:66">
      <c r="A77" s="267">
        <f t="shared" si="5"/>
        <v>21</v>
      </c>
      <c r="B77" s="34"/>
      <c r="C77" s="151"/>
      <c r="D77" s="145"/>
      <c r="E77" s="201">
        <v>0</v>
      </c>
      <c r="F77" s="201">
        <v>0</v>
      </c>
      <c r="G77" s="201">
        <v>0</v>
      </c>
      <c r="H77" s="201">
        <v>0</v>
      </c>
      <c r="I77" s="201">
        <v>0</v>
      </c>
      <c r="J77" s="201">
        <v>0</v>
      </c>
      <c r="K77" s="201">
        <v>0</v>
      </c>
      <c r="L77" s="260">
        <f t="shared" si="6"/>
        <v>0</v>
      </c>
      <c r="M77" s="191"/>
      <c r="N77" s="191"/>
      <c r="O77" s="191"/>
      <c r="P77" s="191"/>
      <c r="Q77" s="191"/>
      <c r="R77" s="191"/>
      <c r="S77" s="191"/>
      <c r="T77" s="191"/>
      <c r="U77" s="191"/>
      <c r="V77" s="191"/>
      <c r="W77" s="191"/>
      <c r="X77" s="191"/>
      <c r="Y77" s="191"/>
      <c r="Z77" s="191"/>
      <c r="AA77" s="191"/>
      <c r="AB77" s="191"/>
      <c r="AC77" s="191"/>
      <c r="AD77" s="191"/>
      <c r="AE77" s="191"/>
      <c r="AF77" s="191"/>
      <c r="AG77" s="191"/>
      <c r="AH77" s="191"/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2"/>
      <c r="AX77" s="192"/>
      <c r="AY77" s="192"/>
      <c r="AZ77" s="192"/>
      <c r="BA77" s="192"/>
      <c r="BB77" s="192"/>
      <c r="BC77" s="192"/>
      <c r="BD77" s="192"/>
      <c r="BE77" s="192"/>
      <c r="BF77" s="192"/>
      <c r="BG77" s="192"/>
      <c r="BH77" s="192"/>
      <c r="BI77" s="192"/>
      <c r="BJ77" s="192"/>
      <c r="BK77" s="192"/>
      <c r="BL77" s="192"/>
      <c r="BM77" s="192"/>
      <c r="BN77" s="192"/>
    </row>
    <row r="78" spans="1:66">
      <c r="A78" s="267">
        <f t="shared" si="5"/>
        <v>22</v>
      </c>
      <c r="B78" s="34"/>
      <c r="C78" s="151"/>
      <c r="D78" s="151"/>
      <c r="E78" s="325">
        <v>0</v>
      </c>
      <c r="F78" s="325">
        <v>0</v>
      </c>
      <c r="G78" s="325">
        <v>0</v>
      </c>
      <c r="H78" s="325">
        <v>0</v>
      </c>
      <c r="I78" s="325">
        <v>0</v>
      </c>
      <c r="J78" s="201">
        <v>0</v>
      </c>
      <c r="K78" s="201">
        <v>0</v>
      </c>
      <c r="L78" s="260">
        <f t="shared" si="6"/>
        <v>0</v>
      </c>
      <c r="M78" s="191"/>
      <c r="N78" s="191"/>
      <c r="O78" s="191"/>
      <c r="P78" s="191"/>
      <c r="Q78" s="191"/>
      <c r="R78" s="191"/>
      <c r="S78" s="191"/>
      <c r="T78" s="191"/>
      <c r="U78" s="191"/>
      <c r="V78" s="191"/>
      <c r="W78" s="191"/>
      <c r="X78" s="191"/>
      <c r="Y78" s="191"/>
      <c r="Z78" s="191"/>
      <c r="AA78" s="191"/>
      <c r="AB78" s="191"/>
      <c r="AC78" s="191"/>
      <c r="AD78" s="191"/>
      <c r="AE78" s="191"/>
      <c r="AF78" s="191"/>
      <c r="AG78" s="191"/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2"/>
      <c r="AX78" s="192"/>
      <c r="AY78" s="192"/>
      <c r="AZ78" s="192"/>
      <c r="BA78" s="192"/>
      <c r="BB78" s="192"/>
      <c r="BC78" s="192"/>
      <c r="BD78" s="192"/>
      <c r="BE78" s="192"/>
      <c r="BF78" s="192"/>
      <c r="BG78" s="192"/>
      <c r="BH78" s="192"/>
      <c r="BI78" s="192"/>
      <c r="BJ78" s="192"/>
      <c r="BK78" s="192"/>
      <c r="BL78" s="192"/>
      <c r="BM78" s="192"/>
      <c r="BN78" s="192"/>
    </row>
    <row r="79" spans="1:66">
      <c r="A79" s="267">
        <f t="shared" si="5"/>
        <v>23</v>
      </c>
      <c r="B79" s="34"/>
      <c r="C79" s="151"/>
      <c r="D79" s="145"/>
      <c r="E79" s="201">
        <v>0</v>
      </c>
      <c r="F79" s="201">
        <v>0</v>
      </c>
      <c r="G79" s="201">
        <v>0</v>
      </c>
      <c r="H79" s="201">
        <v>0</v>
      </c>
      <c r="I79" s="201">
        <v>0</v>
      </c>
      <c r="J79" s="201">
        <v>0</v>
      </c>
      <c r="K79" s="201">
        <v>0</v>
      </c>
      <c r="L79" s="260">
        <f t="shared" si="6"/>
        <v>0</v>
      </c>
      <c r="M79" s="191"/>
      <c r="N79" s="191"/>
      <c r="O79" s="191"/>
      <c r="P79" s="191"/>
      <c r="Q79" s="191"/>
      <c r="R79" s="191"/>
      <c r="S79" s="191"/>
      <c r="T79" s="191"/>
      <c r="U79" s="191"/>
      <c r="V79" s="191"/>
      <c r="W79" s="191"/>
      <c r="X79" s="191"/>
      <c r="Y79" s="191"/>
      <c r="Z79" s="191"/>
      <c r="AA79" s="191"/>
      <c r="AB79" s="191"/>
      <c r="AC79" s="191"/>
      <c r="AD79" s="191"/>
      <c r="AE79" s="191"/>
      <c r="AF79" s="191"/>
      <c r="AG79" s="191"/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2"/>
      <c r="AX79" s="192"/>
      <c r="AY79" s="192"/>
      <c r="AZ79" s="192"/>
      <c r="BA79" s="192"/>
      <c r="BB79" s="192"/>
      <c r="BC79" s="192"/>
      <c r="BD79" s="192"/>
      <c r="BE79" s="192"/>
      <c r="BF79" s="192"/>
      <c r="BG79" s="192"/>
      <c r="BH79" s="192"/>
      <c r="BI79" s="192"/>
      <c r="BJ79" s="192"/>
      <c r="BK79" s="192"/>
      <c r="BL79" s="192"/>
      <c r="BM79" s="192"/>
      <c r="BN79" s="192"/>
    </row>
    <row r="80" spans="1:66">
      <c r="A80" s="267">
        <f t="shared" si="5"/>
        <v>24</v>
      </c>
      <c r="B80" s="34"/>
      <c r="C80" s="151"/>
      <c r="D80" s="151"/>
      <c r="E80" s="325">
        <v>0</v>
      </c>
      <c r="F80" s="325">
        <v>0</v>
      </c>
      <c r="G80" s="325">
        <v>0</v>
      </c>
      <c r="H80" s="325">
        <v>0</v>
      </c>
      <c r="I80" s="325">
        <v>0</v>
      </c>
      <c r="J80" s="201">
        <v>0</v>
      </c>
      <c r="K80" s="201">
        <v>0</v>
      </c>
      <c r="L80" s="260">
        <f t="shared" si="6"/>
        <v>0</v>
      </c>
      <c r="M80" s="191"/>
      <c r="N80" s="191"/>
      <c r="O80" s="191"/>
      <c r="P80" s="191"/>
      <c r="Q80" s="191"/>
      <c r="R80" s="191"/>
      <c r="S80" s="191"/>
      <c r="T80" s="191"/>
      <c r="U80" s="191"/>
      <c r="V80" s="191"/>
      <c r="W80" s="191"/>
      <c r="X80" s="191"/>
      <c r="Y80" s="191"/>
      <c r="Z80" s="191"/>
      <c r="AA80" s="191"/>
      <c r="AB80" s="191"/>
      <c r="AC80" s="191"/>
      <c r="AD80" s="191"/>
      <c r="AE80" s="191"/>
      <c r="AF80" s="191"/>
      <c r="AG80" s="191"/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2"/>
      <c r="AX80" s="192"/>
      <c r="AY80" s="192"/>
      <c r="AZ80" s="192"/>
      <c r="BA80" s="192"/>
      <c r="BB80" s="192"/>
      <c r="BC80" s="192"/>
      <c r="BD80" s="192"/>
      <c r="BE80" s="192"/>
      <c r="BF80" s="192"/>
      <c r="BG80" s="192"/>
      <c r="BH80" s="192"/>
      <c r="BI80" s="192"/>
      <c r="BJ80" s="192"/>
      <c r="BK80" s="192"/>
      <c r="BL80" s="192"/>
      <c r="BM80" s="192"/>
      <c r="BN80" s="192"/>
    </row>
    <row r="81" spans="1:66">
      <c r="A81" s="267">
        <f t="shared" si="5"/>
        <v>25</v>
      </c>
      <c r="B81" s="34"/>
      <c r="C81" s="151"/>
      <c r="D81" s="145"/>
      <c r="E81" s="201">
        <v>0</v>
      </c>
      <c r="F81" s="201">
        <v>0</v>
      </c>
      <c r="G81" s="201">
        <v>0</v>
      </c>
      <c r="H81" s="201">
        <v>0</v>
      </c>
      <c r="I81" s="201">
        <v>0</v>
      </c>
      <c r="J81" s="201">
        <v>0</v>
      </c>
      <c r="K81" s="201">
        <v>0</v>
      </c>
      <c r="L81" s="260">
        <f t="shared" si="6"/>
        <v>0</v>
      </c>
      <c r="M81" s="191"/>
      <c r="N81" s="191"/>
      <c r="O81" s="191"/>
      <c r="P81" s="191"/>
      <c r="Q81" s="191"/>
      <c r="R81" s="191"/>
      <c r="S81" s="191"/>
      <c r="T81" s="191"/>
      <c r="U81" s="191"/>
      <c r="V81" s="191"/>
      <c r="W81" s="191"/>
      <c r="X81" s="191"/>
      <c r="Y81" s="191"/>
      <c r="Z81" s="191"/>
      <c r="AA81" s="191"/>
      <c r="AB81" s="191"/>
      <c r="AC81" s="191"/>
      <c r="AD81" s="191"/>
      <c r="AE81" s="191"/>
      <c r="AF81" s="191"/>
      <c r="AG81" s="191"/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2"/>
      <c r="AX81" s="192"/>
      <c r="AY81" s="192"/>
      <c r="AZ81" s="192"/>
      <c r="BA81" s="192"/>
      <c r="BB81" s="192"/>
      <c r="BC81" s="192"/>
      <c r="BD81" s="192"/>
      <c r="BE81" s="192"/>
      <c r="BF81" s="192"/>
      <c r="BG81" s="192"/>
      <c r="BH81" s="192"/>
      <c r="BI81" s="192"/>
      <c r="BJ81" s="192"/>
      <c r="BK81" s="192"/>
      <c r="BL81" s="192"/>
      <c r="BM81" s="192"/>
      <c r="BN81" s="192"/>
    </row>
    <row r="82" spans="1:66">
      <c r="A82" s="328"/>
      <c r="B82" s="328"/>
      <c r="C82" s="328"/>
      <c r="D82" s="302" t="s">
        <v>69</v>
      </c>
      <c r="E82" s="329">
        <f t="shared" ref="E82:L82" si="7">SUM(E57:E81)</f>
        <v>0</v>
      </c>
      <c r="F82" s="329">
        <f t="shared" si="7"/>
        <v>0</v>
      </c>
      <c r="G82" s="329">
        <f t="shared" si="7"/>
        <v>0</v>
      </c>
      <c r="H82" s="329">
        <f t="shared" si="7"/>
        <v>0</v>
      </c>
      <c r="I82" s="329">
        <f t="shared" si="7"/>
        <v>0</v>
      </c>
      <c r="J82" s="329">
        <f t="shared" si="7"/>
        <v>0</v>
      </c>
      <c r="K82" s="329">
        <f t="shared" si="7"/>
        <v>0</v>
      </c>
      <c r="L82" s="329">
        <f t="shared" si="7"/>
        <v>0</v>
      </c>
      <c r="M82" s="191"/>
      <c r="N82" s="191"/>
      <c r="O82" s="191"/>
      <c r="P82" s="191"/>
      <c r="Q82" s="191"/>
      <c r="R82" s="191"/>
      <c r="S82" s="191"/>
      <c r="T82" s="191"/>
      <c r="U82" s="191"/>
      <c r="V82" s="191"/>
      <c r="W82" s="191"/>
      <c r="X82" s="191"/>
      <c r="Y82" s="191"/>
      <c r="Z82" s="191"/>
      <c r="AA82" s="191"/>
      <c r="AB82" s="191"/>
      <c r="AC82" s="191"/>
      <c r="AD82" s="191"/>
      <c r="AE82" s="191"/>
      <c r="AF82" s="191"/>
      <c r="AG82" s="191"/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2"/>
      <c r="AX82" s="192"/>
      <c r="AY82" s="192"/>
      <c r="AZ82" s="192"/>
      <c r="BA82" s="192"/>
      <c r="BB82" s="192"/>
      <c r="BC82" s="192"/>
      <c r="BD82" s="192"/>
      <c r="BE82" s="192"/>
      <c r="BF82" s="192"/>
      <c r="BG82" s="192"/>
      <c r="BH82" s="192"/>
      <c r="BI82" s="192"/>
      <c r="BJ82" s="192"/>
      <c r="BK82" s="192"/>
      <c r="BL82" s="192"/>
      <c r="BM82" s="192"/>
      <c r="BN82" s="192"/>
    </row>
    <row r="83" spans="1:66">
      <c r="A83" s="188" t="s">
        <v>77</v>
      </c>
      <c r="B83" s="188" t="s">
        <v>164</v>
      </c>
      <c r="C83" s="192"/>
      <c r="D83" s="192"/>
      <c r="E83" s="192"/>
      <c r="F83" s="192"/>
      <c r="G83" s="192"/>
      <c r="H83" s="192"/>
      <c r="I83" s="192"/>
      <c r="J83" s="192"/>
      <c r="K83" s="192"/>
      <c r="L83" s="192"/>
      <c r="M83" s="192"/>
      <c r="N83" s="192"/>
      <c r="O83" s="192"/>
      <c r="P83" s="192"/>
      <c r="Q83" s="192"/>
      <c r="R83" s="192"/>
      <c r="S83" s="192"/>
      <c r="T83" s="192"/>
      <c r="U83" s="192"/>
      <c r="V83" s="192"/>
      <c r="W83" s="192"/>
      <c r="X83" s="192"/>
      <c r="Y83" s="192"/>
      <c r="Z83" s="192"/>
      <c r="AA83" s="192"/>
      <c r="AB83" s="192"/>
      <c r="AC83" s="192"/>
      <c r="AD83" s="192"/>
      <c r="AE83" s="192"/>
      <c r="AF83" s="192"/>
      <c r="AG83" s="192"/>
      <c r="AH83" s="192"/>
      <c r="AI83" s="192"/>
      <c r="AJ83" s="192"/>
      <c r="AK83" s="192"/>
      <c r="AL83" s="192"/>
      <c r="AM83" s="192"/>
      <c r="AN83" s="192"/>
      <c r="AO83" s="192"/>
      <c r="AP83" s="192"/>
      <c r="AQ83" s="192"/>
      <c r="AR83" s="192"/>
      <c r="AS83" s="192"/>
      <c r="AT83" s="192"/>
      <c r="AU83" s="192"/>
      <c r="AV83" s="192"/>
    </row>
    <row r="84" spans="1:66">
      <c r="A84" s="188" t="s">
        <v>78</v>
      </c>
      <c r="B84" s="188" t="s">
        <v>165</v>
      </c>
      <c r="C84" s="192"/>
      <c r="D84" s="192"/>
      <c r="E84" s="192"/>
      <c r="F84" s="192"/>
      <c r="G84" s="192"/>
      <c r="H84" s="192"/>
      <c r="I84" s="192"/>
      <c r="J84" s="192"/>
      <c r="K84" s="192"/>
      <c r="L84" s="192"/>
      <c r="M84" s="192"/>
      <c r="N84" s="192"/>
      <c r="O84" s="192"/>
      <c r="P84" s="192"/>
      <c r="Q84" s="192"/>
      <c r="R84" s="192"/>
      <c r="S84" s="192"/>
      <c r="T84" s="192"/>
      <c r="U84" s="192"/>
      <c r="V84" s="192"/>
      <c r="W84" s="192"/>
      <c r="X84" s="192"/>
      <c r="Y84" s="192"/>
      <c r="Z84" s="192"/>
      <c r="AA84" s="192"/>
      <c r="AB84" s="192"/>
      <c r="AC84" s="192"/>
      <c r="AD84" s="192"/>
      <c r="AE84" s="192"/>
      <c r="AF84" s="192"/>
      <c r="AG84" s="192"/>
      <c r="AH84" s="192"/>
      <c r="AI84" s="192"/>
      <c r="AJ84" s="192"/>
      <c r="AK84" s="192"/>
      <c r="AL84" s="192"/>
      <c r="AM84" s="192"/>
      <c r="AN84" s="192"/>
      <c r="AO84" s="192"/>
      <c r="AP84" s="192"/>
      <c r="AQ84" s="192"/>
      <c r="AR84" s="192"/>
      <c r="AS84" s="192"/>
      <c r="AT84" s="192"/>
      <c r="AU84" s="192"/>
      <c r="AV84" s="192"/>
    </row>
    <row r="85" spans="1:66">
      <c r="A85" s="188" t="s">
        <v>79</v>
      </c>
      <c r="B85" s="188" t="s">
        <v>97</v>
      </c>
      <c r="C85" s="192"/>
      <c r="D85" s="192"/>
      <c r="E85" s="192"/>
      <c r="F85" s="192"/>
      <c r="G85" s="192"/>
      <c r="H85" s="192"/>
      <c r="I85" s="192"/>
      <c r="J85" s="192"/>
      <c r="K85" s="192"/>
      <c r="L85" s="192"/>
      <c r="M85" s="192"/>
      <c r="N85" s="192"/>
      <c r="O85" s="192"/>
      <c r="P85" s="192"/>
      <c r="Q85" s="192"/>
      <c r="R85" s="192"/>
      <c r="S85" s="192"/>
      <c r="T85" s="192"/>
      <c r="U85" s="192"/>
      <c r="V85" s="192"/>
      <c r="W85" s="192"/>
      <c r="X85" s="192"/>
      <c r="Y85" s="192"/>
      <c r="Z85" s="192"/>
      <c r="AA85" s="192"/>
      <c r="AB85" s="192"/>
      <c r="AC85" s="192"/>
      <c r="AD85" s="192"/>
      <c r="AE85" s="192"/>
      <c r="AF85" s="192"/>
      <c r="AG85" s="192"/>
      <c r="AH85" s="192"/>
      <c r="AI85" s="192"/>
      <c r="AJ85" s="192"/>
      <c r="AK85" s="192"/>
      <c r="AL85" s="192"/>
      <c r="AM85" s="192"/>
      <c r="AN85" s="192"/>
      <c r="AO85" s="192"/>
      <c r="AP85" s="192"/>
      <c r="AQ85" s="192"/>
      <c r="AR85" s="192"/>
      <c r="AS85" s="192"/>
      <c r="AT85" s="192"/>
      <c r="AU85" s="192"/>
      <c r="AV85" s="192"/>
      <c r="AW85" s="192"/>
      <c r="AX85" s="192"/>
      <c r="AY85" s="192"/>
      <c r="AZ85" s="192"/>
      <c r="BA85" s="192"/>
      <c r="BB85" s="192"/>
      <c r="BC85" s="192"/>
      <c r="BD85" s="192"/>
    </row>
    <row r="86" spans="1:66">
      <c r="A86" s="188" t="s">
        <v>60</v>
      </c>
      <c r="B86" s="188" t="s">
        <v>166</v>
      </c>
      <c r="C86" s="192"/>
      <c r="D86" s="192"/>
      <c r="E86" s="192"/>
      <c r="F86" s="192"/>
      <c r="G86" s="192"/>
      <c r="H86" s="192"/>
      <c r="I86" s="192"/>
      <c r="J86" s="192"/>
      <c r="K86" s="192"/>
      <c r="L86" s="192"/>
      <c r="M86" s="192"/>
      <c r="N86" s="192"/>
      <c r="O86" s="192"/>
      <c r="P86" s="192"/>
      <c r="Q86" s="192"/>
      <c r="R86" s="192"/>
      <c r="S86" s="192"/>
      <c r="T86" s="192"/>
      <c r="U86" s="192"/>
      <c r="V86" s="192"/>
      <c r="W86" s="192"/>
      <c r="X86" s="192"/>
      <c r="Y86" s="192"/>
      <c r="Z86" s="192"/>
      <c r="AA86" s="192"/>
      <c r="AB86" s="192"/>
      <c r="AC86" s="192"/>
      <c r="AD86" s="192"/>
      <c r="AE86" s="192"/>
      <c r="AF86" s="192"/>
      <c r="AG86" s="192"/>
      <c r="AH86" s="192"/>
      <c r="AI86" s="192"/>
      <c r="AJ86" s="192"/>
      <c r="AK86" s="192"/>
      <c r="AL86" s="192"/>
      <c r="AM86" s="192"/>
      <c r="AN86" s="192"/>
      <c r="AO86" s="192"/>
      <c r="AP86" s="192"/>
      <c r="AQ86" s="192"/>
      <c r="AR86" s="192"/>
      <c r="AS86" s="192"/>
      <c r="AT86" s="192"/>
      <c r="AU86" s="192"/>
      <c r="AV86" s="192"/>
      <c r="AW86" s="192"/>
      <c r="AX86" s="192"/>
      <c r="AY86" s="192"/>
      <c r="AZ86" s="192"/>
      <c r="BA86" s="192"/>
      <c r="BB86" s="192"/>
      <c r="BC86" s="192"/>
      <c r="BD86" s="192"/>
    </row>
    <row r="87" spans="1:66">
      <c r="A87" s="188" t="s">
        <v>80</v>
      </c>
      <c r="B87" s="188" t="s">
        <v>167</v>
      </c>
      <c r="C87" s="192"/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92"/>
      <c r="P87" s="192"/>
      <c r="Q87" s="192"/>
      <c r="R87" s="192"/>
      <c r="S87" s="192"/>
      <c r="T87" s="192"/>
      <c r="U87" s="192"/>
      <c r="V87" s="192"/>
      <c r="W87" s="192"/>
      <c r="X87" s="192"/>
      <c r="Y87" s="192"/>
      <c r="Z87" s="192"/>
      <c r="AA87" s="192"/>
      <c r="AB87" s="192"/>
      <c r="AC87" s="192"/>
      <c r="AD87" s="192"/>
      <c r="AE87" s="192"/>
      <c r="AF87" s="192"/>
      <c r="AG87" s="192"/>
      <c r="AH87" s="192"/>
      <c r="AI87" s="192"/>
      <c r="AJ87" s="192"/>
      <c r="AK87" s="192"/>
      <c r="AL87" s="192"/>
      <c r="AM87" s="192"/>
      <c r="AN87" s="192"/>
      <c r="AO87" s="192"/>
      <c r="AP87" s="192"/>
      <c r="AQ87" s="192"/>
      <c r="AR87" s="192"/>
      <c r="AS87" s="192"/>
      <c r="AT87" s="192"/>
      <c r="AU87" s="192"/>
      <c r="AV87" s="192"/>
      <c r="AW87" s="192"/>
      <c r="AX87" s="192"/>
      <c r="AY87" s="192"/>
      <c r="AZ87" s="192"/>
      <c r="BA87" s="192"/>
      <c r="BB87" s="192"/>
      <c r="BC87" s="192"/>
      <c r="BD87" s="192"/>
    </row>
    <row r="88" spans="1:66">
      <c r="A88" s="188" t="s">
        <v>81</v>
      </c>
      <c r="B88" s="188" t="s">
        <v>100</v>
      </c>
      <c r="C88" s="192"/>
      <c r="D88" s="192"/>
      <c r="E88" s="192"/>
      <c r="F88" s="192"/>
      <c r="G88" s="192"/>
      <c r="H88" s="192"/>
      <c r="I88" s="192"/>
      <c r="J88" s="192"/>
      <c r="K88" s="192"/>
      <c r="L88" s="192"/>
      <c r="M88" s="192"/>
      <c r="N88" s="192"/>
      <c r="O88" s="192"/>
      <c r="P88" s="192"/>
      <c r="Q88" s="192"/>
      <c r="R88" s="192"/>
      <c r="S88" s="192"/>
      <c r="T88" s="192"/>
      <c r="U88" s="192"/>
      <c r="V88" s="192"/>
      <c r="W88" s="192"/>
      <c r="X88" s="192"/>
      <c r="Y88" s="192"/>
      <c r="Z88" s="192"/>
      <c r="AA88" s="192"/>
      <c r="AB88" s="192"/>
      <c r="AC88" s="192"/>
      <c r="AD88" s="192"/>
      <c r="AE88" s="192"/>
      <c r="AF88" s="192"/>
      <c r="AG88" s="192"/>
      <c r="AH88" s="192"/>
      <c r="AI88" s="192"/>
      <c r="AJ88" s="192"/>
      <c r="AK88" s="192"/>
      <c r="AL88" s="192"/>
      <c r="AM88" s="192"/>
      <c r="AN88" s="192"/>
      <c r="AO88" s="192"/>
      <c r="AP88" s="192"/>
      <c r="AQ88" s="192"/>
      <c r="AR88" s="192"/>
      <c r="AS88" s="192"/>
      <c r="AT88" s="192"/>
      <c r="AU88" s="192"/>
      <c r="AV88" s="192"/>
      <c r="AW88" s="192"/>
      <c r="AX88" s="192"/>
      <c r="AY88" s="192"/>
      <c r="AZ88" s="192"/>
      <c r="BA88" s="192"/>
      <c r="BB88" s="192"/>
      <c r="BC88" s="192"/>
      <c r="BD88" s="192"/>
    </row>
    <row r="89" spans="1:66">
      <c r="A89" s="192"/>
      <c r="B89" s="192"/>
      <c r="C89" s="192"/>
      <c r="D89" s="192"/>
      <c r="E89" s="192"/>
      <c r="F89" s="192"/>
      <c r="G89" s="192"/>
      <c r="H89" s="192"/>
      <c r="I89" s="192"/>
      <c r="J89" s="192"/>
      <c r="K89" s="192"/>
      <c r="L89" s="192"/>
      <c r="M89" s="192"/>
      <c r="N89" s="192"/>
      <c r="O89" s="192"/>
      <c r="P89" s="192"/>
      <c r="Q89" s="192"/>
      <c r="R89" s="192"/>
      <c r="S89" s="192"/>
      <c r="T89" s="192"/>
      <c r="U89" s="192"/>
      <c r="V89" s="192"/>
      <c r="W89" s="192"/>
      <c r="X89" s="192"/>
      <c r="Y89" s="192"/>
      <c r="Z89" s="192"/>
      <c r="AA89" s="192"/>
      <c r="AB89" s="192"/>
      <c r="AC89" s="192"/>
      <c r="AD89" s="192"/>
      <c r="AE89" s="192"/>
      <c r="AF89" s="192"/>
      <c r="AG89" s="192"/>
      <c r="AH89" s="192"/>
      <c r="AI89" s="192"/>
      <c r="AJ89" s="192"/>
      <c r="AK89" s="192"/>
      <c r="AL89" s="192"/>
      <c r="AM89" s="192"/>
      <c r="AN89" s="192"/>
      <c r="AO89" s="192"/>
      <c r="AP89" s="192"/>
      <c r="AQ89" s="192"/>
      <c r="AR89" s="192"/>
      <c r="AS89" s="192"/>
      <c r="AT89" s="192"/>
      <c r="AU89" s="192"/>
      <c r="AV89" s="192"/>
      <c r="AW89" s="192"/>
      <c r="AX89" s="192"/>
      <c r="AY89" s="192"/>
      <c r="AZ89" s="192"/>
      <c r="BA89" s="192"/>
      <c r="BB89" s="192"/>
      <c r="BC89" s="192"/>
      <c r="BD89" s="192"/>
    </row>
    <row r="90" spans="1:66">
      <c r="A90" s="192"/>
      <c r="B90" s="192"/>
      <c r="C90" s="192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2"/>
      <c r="O90" s="192"/>
      <c r="P90" s="192"/>
      <c r="Q90" s="192"/>
      <c r="R90" s="192"/>
      <c r="S90" s="192"/>
      <c r="T90" s="192"/>
      <c r="U90" s="192"/>
      <c r="V90" s="192"/>
      <c r="W90" s="192"/>
      <c r="X90" s="192"/>
      <c r="Y90" s="192"/>
      <c r="Z90" s="192"/>
      <c r="AA90" s="192"/>
      <c r="AB90" s="192"/>
      <c r="AC90" s="192"/>
      <c r="AD90" s="192"/>
      <c r="AE90" s="192"/>
      <c r="AF90" s="192"/>
      <c r="AG90" s="192"/>
      <c r="AH90" s="192"/>
      <c r="AI90" s="192"/>
      <c r="AJ90" s="192"/>
      <c r="AK90" s="192"/>
      <c r="AL90" s="192"/>
      <c r="AM90" s="192"/>
      <c r="AN90" s="192"/>
      <c r="AO90" s="192"/>
      <c r="AP90" s="192"/>
      <c r="AQ90" s="192"/>
      <c r="AR90" s="192"/>
      <c r="AS90" s="192"/>
      <c r="AT90" s="192"/>
      <c r="AU90" s="192"/>
      <c r="AV90" s="192"/>
      <c r="AW90" s="192"/>
      <c r="AX90" s="192"/>
      <c r="AY90" s="192"/>
      <c r="AZ90" s="192"/>
      <c r="BA90" s="192"/>
      <c r="BB90" s="192"/>
      <c r="BC90" s="192"/>
      <c r="BD90" s="192"/>
    </row>
    <row r="91" spans="1:66">
      <c r="A91" s="192"/>
      <c r="B91" s="192"/>
      <c r="C91" s="192"/>
      <c r="D91" s="192"/>
      <c r="E91" s="192"/>
      <c r="F91" s="192"/>
      <c r="G91" s="192"/>
      <c r="H91" s="192"/>
      <c r="I91" s="192"/>
      <c r="J91" s="192"/>
      <c r="K91" s="192"/>
      <c r="L91" s="192"/>
      <c r="M91" s="192"/>
      <c r="N91" s="192"/>
      <c r="O91" s="192"/>
      <c r="P91" s="192"/>
      <c r="Q91" s="192"/>
      <c r="R91" s="192"/>
      <c r="S91" s="192"/>
      <c r="T91" s="192"/>
      <c r="U91" s="192"/>
      <c r="V91" s="192"/>
      <c r="W91" s="192"/>
      <c r="X91" s="192"/>
      <c r="Y91" s="192"/>
      <c r="Z91" s="192"/>
      <c r="AA91" s="192"/>
      <c r="AB91" s="192"/>
      <c r="AC91" s="192"/>
      <c r="AD91" s="192"/>
      <c r="AE91" s="192"/>
      <c r="AF91" s="192"/>
      <c r="AG91" s="192"/>
      <c r="AH91" s="192"/>
      <c r="AI91" s="192"/>
      <c r="AJ91" s="192"/>
      <c r="AK91" s="192"/>
      <c r="AL91" s="192"/>
      <c r="AM91" s="192"/>
      <c r="AN91" s="192"/>
      <c r="AO91" s="192"/>
      <c r="AP91" s="192"/>
      <c r="AQ91" s="192"/>
      <c r="AR91" s="192"/>
      <c r="AS91" s="192"/>
      <c r="AT91" s="192"/>
      <c r="AU91" s="192"/>
      <c r="AV91" s="192"/>
      <c r="AW91" s="192"/>
      <c r="AX91" s="192"/>
      <c r="AY91" s="192"/>
      <c r="AZ91" s="192"/>
      <c r="BA91" s="192"/>
      <c r="BB91" s="192"/>
      <c r="BC91" s="192"/>
      <c r="BD91" s="192"/>
    </row>
    <row r="92" spans="1:66">
      <c r="A92" s="192"/>
      <c r="B92" s="192"/>
      <c r="C92" s="192"/>
      <c r="D92" s="192"/>
      <c r="E92" s="192"/>
      <c r="F92" s="192"/>
      <c r="G92" s="192"/>
      <c r="H92" s="192"/>
      <c r="I92" s="192"/>
      <c r="J92" s="192"/>
      <c r="K92" s="192"/>
      <c r="L92" s="192"/>
      <c r="M92" s="192"/>
      <c r="N92" s="192"/>
      <c r="O92" s="192"/>
      <c r="P92" s="192"/>
      <c r="Q92" s="192"/>
      <c r="R92" s="192"/>
      <c r="S92" s="192"/>
      <c r="T92" s="192"/>
      <c r="U92" s="192"/>
      <c r="V92" s="192"/>
      <c r="W92" s="192"/>
      <c r="X92" s="192"/>
      <c r="Y92" s="192"/>
      <c r="Z92" s="192"/>
      <c r="AA92" s="192"/>
      <c r="AB92" s="192"/>
      <c r="AC92" s="192"/>
      <c r="AD92" s="192"/>
      <c r="AE92" s="192"/>
      <c r="AF92" s="192"/>
      <c r="AG92" s="192"/>
      <c r="AH92" s="192"/>
      <c r="AI92" s="192"/>
      <c r="AJ92" s="192"/>
      <c r="AK92" s="192"/>
      <c r="AL92" s="192"/>
      <c r="AM92" s="192"/>
      <c r="AN92" s="192"/>
      <c r="AO92" s="192"/>
      <c r="AP92" s="192"/>
      <c r="AQ92" s="192"/>
      <c r="AR92" s="192"/>
      <c r="AS92" s="192"/>
      <c r="AT92" s="192"/>
      <c r="AU92" s="192"/>
      <c r="AV92" s="192"/>
      <c r="AW92" s="192"/>
      <c r="AX92" s="192"/>
      <c r="AY92" s="192"/>
      <c r="AZ92" s="192"/>
      <c r="BA92" s="192"/>
      <c r="BB92" s="192"/>
      <c r="BC92" s="192"/>
      <c r="BD92" s="192"/>
    </row>
    <row r="93" spans="1:66">
      <c r="A93" s="192"/>
      <c r="B93" s="192"/>
      <c r="C93" s="192"/>
      <c r="D93" s="192"/>
      <c r="E93" s="192"/>
      <c r="F93" s="192"/>
      <c r="G93" s="192"/>
      <c r="H93" s="192"/>
      <c r="I93" s="192"/>
      <c r="J93" s="192"/>
      <c r="K93" s="192"/>
      <c r="L93" s="192"/>
      <c r="M93" s="192"/>
      <c r="N93" s="192"/>
      <c r="O93" s="192"/>
      <c r="P93" s="192"/>
      <c r="Q93" s="192"/>
      <c r="R93" s="192"/>
      <c r="S93" s="192"/>
      <c r="T93" s="192"/>
      <c r="U93" s="192"/>
      <c r="V93" s="192"/>
      <c r="W93" s="192"/>
      <c r="X93" s="192"/>
      <c r="Y93" s="192"/>
      <c r="Z93" s="192"/>
      <c r="AA93" s="192"/>
      <c r="AB93" s="192"/>
      <c r="AC93" s="192"/>
      <c r="AD93" s="192"/>
      <c r="AE93" s="192"/>
      <c r="AF93" s="192"/>
      <c r="AG93" s="192"/>
      <c r="AH93" s="192"/>
      <c r="AI93" s="192"/>
      <c r="AJ93" s="192"/>
      <c r="AK93" s="192"/>
      <c r="AL93" s="192"/>
      <c r="AM93" s="192"/>
      <c r="AN93" s="192"/>
      <c r="AO93" s="192"/>
      <c r="AP93" s="192"/>
      <c r="AQ93" s="192"/>
      <c r="AR93" s="192"/>
      <c r="AS93" s="192"/>
      <c r="AT93" s="192"/>
      <c r="AU93" s="192"/>
      <c r="AV93" s="192"/>
      <c r="AW93" s="192"/>
      <c r="AX93" s="192"/>
      <c r="AY93" s="192"/>
      <c r="AZ93" s="192"/>
      <c r="BA93" s="192"/>
      <c r="BB93" s="192"/>
      <c r="BC93" s="192"/>
      <c r="BD93" s="192"/>
    </row>
    <row r="94" spans="1:66">
      <c r="A94" s="192"/>
      <c r="B94" s="192"/>
      <c r="C94" s="192"/>
      <c r="D94" s="192"/>
      <c r="E94" s="192"/>
      <c r="F94" s="192"/>
      <c r="G94" s="192"/>
      <c r="H94" s="192"/>
      <c r="I94" s="192"/>
      <c r="J94" s="192"/>
      <c r="K94" s="192"/>
      <c r="L94" s="192"/>
      <c r="M94" s="192"/>
      <c r="N94" s="192"/>
      <c r="O94" s="192"/>
      <c r="P94" s="192"/>
      <c r="Q94" s="192"/>
      <c r="R94" s="192"/>
      <c r="S94" s="192"/>
      <c r="T94" s="192"/>
      <c r="U94" s="192"/>
      <c r="V94" s="192"/>
      <c r="W94" s="192"/>
      <c r="X94" s="192"/>
      <c r="Y94" s="192"/>
      <c r="Z94" s="192"/>
      <c r="AA94" s="192"/>
      <c r="AB94" s="192"/>
      <c r="AC94" s="192"/>
      <c r="AD94" s="192"/>
      <c r="AE94" s="192"/>
      <c r="AF94" s="192"/>
      <c r="AG94" s="192"/>
      <c r="AH94" s="192"/>
      <c r="AI94" s="192"/>
      <c r="AJ94" s="192"/>
      <c r="AK94" s="192"/>
      <c r="AL94" s="192"/>
      <c r="AM94" s="192"/>
      <c r="AN94" s="192"/>
      <c r="AO94" s="192"/>
      <c r="AP94" s="192"/>
      <c r="AQ94" s="192"/>
      <c r="AR94" s="192"/>
      <c r="AS94" s="192"/>
      <c r="AT94" s="192"/>
      <c r="AU94" s="192"/>
      <c r="AV94" s="192"/>
      <c r="AW94" s="192"/>
      <c r="AX94" s="192"/>
      <c r="AY94" s="192"/>
      <c r="AZ94" s="192"/>
      <c r="BA94" s="192"/>
      <c r="BB94" s="192"/>
      <c r="BC94" s="192"/>
      <c r="BD94" s="192"/>
    </row>
    <row r="95" spans="1:66">
      <c r="A95" s="192"/>
      <c r="B95" s="192"/>
      <c r="C95" s="192"/>
      <c r="D95" s="192"/>
      <c r="E95" s="192"/>
      <c r="F95" s="192"/>
      <c r="G95" s="192"/>
      <c r="H95" s="192"/>
      <c r="I95" s="192"/>
      <c r="J95" s="192"/>
      <c r="K95" s="192"/>
      <c r="L95" s="192"/>
      <c r="M95" s="192"/>
      <c r="N95" s="192"/>
      <c r="O95" s="192"/>
      <c r="P95" s="192"/>
      <c r="Q95" s="192"/>
      <c r="R95" s="192"/>
      <c r="S95" s="192"/>
      <c r="T95" s="192"/>
      <c r="U95" s="192"/>
      <c r="V95" s="192"/>
      <c r="W95" s="192"/>
      <c r="X95" s="192"/>
      <c r="Y95" s="192"/>
      <c r="Z95" s="192"/>
      <c r="AA95" s="192"/>
      <c r="AB95" s="192"/>
      <c r="AC95" s="192"/>
      <c r="AD95" s="192"/>
      <c r="AE95" s="192"/>
      <c r="AF95" s="192"/>
      <c r="AG95" s="192"/>
      <c r="AH95" s="192"/>
      <c r="AI95" s="192"/>
      <c r="AJ95" s="192"/>
      <c r="AK95" s="192"/>
      <c r="AL95" s="192"/>
      <c r="AM95" s="192"/>
      <c r="AN95" s="192"/>
      <c r="AO95" s="192"/>
      <c r="AP95" s="192"/>
      <c r="AQ95" s="192"/>
      <c r="AR95" s="192"/>
      <c r="AS95" s="192"/>
      <c r="AT95" s="192"/>
      <c r="AU95" s="192"/>
      <c r="AV95" s="192"/>
      <c r="AW95" s="192"/>
      <c r="AX95" s="192"/>
      <c r="AY95" s="192"/>
      <c r="AZ95" s="192"/>
      <c r="BA95" s="192"/>
      <c r="BB95" s="192"/>
      <c r="BC95" s="192"/>
      <c r="BD95" s="192"/>
    </row>
    <row r="96" spans="1:66">
      <c r="A96" s="192"/>
      <c r="B96" s="192"/>
      <c r="C96" s="192"/>
      <c r="D96" s="192"/>
      <c r="E96" s="192"/>
      <c r="F96" s="192"/>
      <c r="G96" s="192"/>
      <c r="H96" s="192"/>
      <c r="I96" s="192"/>
      <c r="J96" s="192"/>
      <c r="K96" s="192"/>
      <c r="L96" s="192"/>
      <c r="M96" s="192"/>
      <c r="N96" s="192"/>
      <c r="O96" s="192"/>
      <c r="P96" s="192"/>
      <c r="Q96" s="192"/>
      <c r="R96" s="192"/>
      <c r="S96" s="192"/>
      <c r="T96" s="192"/>
      <c r="U96" s="192"/>
      <c r="V96" s="192"/>
      <c r="W96" s="192"/>
      <c r="X96" s="192"/>
      <c r="Y96" s="192"/>
      <c r="Z96" s="192"/>
      <c r="AA96" s="192"/>
      <c r="AB96" s="192"/>
      <c r="AC96" s="192"/>
      <c r="AD96" s="192"/>
      <c r="AE96" s="192"/>
      <c r="AF96" s="192"/>
      <c r="AG96" s="192"/>
      <c r="AH96" s="192"/>
      <c r="AI96" s="192"/>
      <c r="AJ96" s="192"/>
      <c r="AK96" s="192"/>
      <c r="AL96" s="192"/>
      <c r="AM96" s="192"/>
      <c r="AN96" s="192"/>
      <c r="AO96" s="192"/>
      <c r="AP96" s="192"/>
      <c r="AQ96" s="192"/>
      <c r="AR96" s="192"/>
      <c r="AS96" s="192"/>
      <c r="AT96" s="192"/>
      <c r="AU96" s="192"/>
      <c r="AV96" s="192"/>
      <c r="AW96" s="192"/>
      <c r="AX96" s="192"/>
      <c r="AY96" s="192"/>
      <c r="AZ96" s="192"/>
      <c r="BA96" s="192"/>
      <c r="BB96" s="192"/>
      <c r="BC96" s="192"/>
      <c r="BD96" s="192"/>
    </row>
    <row r="97" spans="1:56">
      <c r="A97" s="192"/>
      <c r="B97" s="192"/>
      <c r="C97" s="192"/>
      <c r="D97" s="192"/>
      <c r="E97" s="192"/>
      <c r="F97" s="192"/>
      <c r="G97" s="192"/>
      <c r="H97" s="192"/>
      <c r="I97" s="192"/>
      <c r="J97" s="192"/>
      <c r="K97" s="192"/>
      <c r="L97" s="192"/>
      <c r="M97" s="192"/>
      <c r="N97" s="192"/>
      <c r="O97" s="192"/>
      <c r="P97" s="192"/>
      <c r="Q97" s="192"/>
      <c r="R97" s="192"/>
      <c r="S97" s="192"/>
      <c r="T97" s="192"/>
      <c r="U97" s="192"/>
      <c r="V97" s="192"/>
      <c r="W97" s="192"/>
      <c r="X97" s="192"/>
      <c r="Y97" s="192"/>
      <c r="Z97" s="192"/>
      <c r="AA97" s="192"/>
      <c r="AB97" s="192"/>
      <c r="AC97" s="192"/>
      <c r="AD97" s="192"/>
      <c r="AE97" s="192"/>
      <c r="AF97" s="192"/>
      <c r="AG97" s="192"/>
      <c r="AH97" s="192"/>
      <c r="AI97" s="192"/>
      <c r="AJ97" s="192"/>
      <c r="AK97" s="192"/>
      <c r="AL97" s="192"/>
      <c r="AM97" s="192"/>
      <c r="AN97" s="192"/>
      <c r="AO97" s="192"/>
      <c r="AP97" s="192"/>
      <c r="AQ97" s="192"/>
      <c r="AR97" s="192"/>
      <c r="AS97" s="192"/>
      <c r="AT97" s="192"/>
      <c r="AU97" s="192"/>
      <c r="AV97" s="192"/>
      <c r="AW97" s="192"/>
      <c r="AX97" s="192"/>
      <c r="AY97" s="192"/>
      <c r="AZ97" s="192"/>
      <c r="BA97" s="192"/>
      <c r="BB97" s="192"/>
      <c r="BC97" s="192"/>
      <c r="BD97" s="192"/>
    </row>
    <row r="98" spans="1:56">
      <c r="A98" s="192"/>
      <c r="B98" s="192"/>
      <c r="C98" s="192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192"/>
      <c r="O98" s="192"/>
      <c r="P98" s="192"/>
      <c r="Q98" s="192"/>
      <c r="R98" s="192"/>
      <c r="S98" s="192"/>
      <c r="T98" s="192"/>
      <c r="U98" s="192"/>
      <c r="V98" s="192"/>
      <c r="W98" s="192"/>
      <c r="X98" s="192"/>
      <c r="Y98" s="192"/>
      <c r="Z98" s="192"/>
      <c r="AA98" s="192"/>
      <c r="AB98" s="192"/>
      <c r="AC98" s="192"/>
      <c r="AD98" s="192"/>
      <c r="AE98" s="192"/>
      <c r="AF98" s="192"/>
      <c r="AG98" s="192"/>
      <c r="AH98" s="192"/>
      <c r="AI98" s="192"/>
      <c r="AJ98" s="192"/>
      <c r="AK98" s="192"/>
      <c r="AL98" s="192"/>
      <c r="AM98" s="192"/>
      <c r="AN98" s="192"/>
      <c r="AO98" s="192"/>
      <c r="AP98" s="192"/>
      <c r="AQ98" s="192"/>
      <c r="AR98" s="192"/>
      <c r="AS98" s="192"/>
      <c r="AT98" s="192"/>
      <c r="AU98" s="192"/>
      <c r="AV98" s="192"/>
      <c r="AW98" s="192"/>
      <c r="AX98" s="192"/>
      <c r="AY98" s="192"/>
      <c r="AZ98" s="192"/>
      <c r="BA98" s="192"/>
      <c r="BB98" s="192"/>
      <c r="BC98" s="192"/>
      <c r="BD98" s="192"/>
    </row>
    <row r="99" spans="1:56">
      <c r="A99" s="192"/>
      <c r="B99" s="192"/>
      <c r="C99" s="192"/>
      <c r="D99" s="192"/>
      <c r="E99" s="192"/>
      <c r="F99" s="192"/>
      <c r="G99" s="192"/>
      <c r="H99" s="192"/>
      <c r="I99" s="192"/>
      <c r="J99" s="192"/>
      <c r="K99" s="192"/>
      <c r="L99" s="192"/>
      <c r="M99" s="192"/>
      <c r="N99" s="192"/>
      <c r="O99" s="192"/>
      <c r="P99" s="192"/>
      <c r="Q99" s="192"/>
      <c r="R99" s="192"/>
      <c r="S99" s="192"/>
      <c r="T99" s="192"/>
      <c r="U99" s="192"/>
      <c r="V99" s="192"/>
      <c r="W99" s="192"/>
      <c r="X99" s="192"/>
      <c r="Y99" s="192"/>
      <c r="Z99" s="192"/>
      <c r="AA99" s="192"/>
      <c r="AB99" s="192"/>
      <c r="AC99" s="192"/>
      <c r="AD99" s="192"/>
      <c r="AE99" s="192"/>
      <c r="AF99" s="192"/>
      <c r="AG99" s="192"/>
      <c r="AH99" s="192"/>
      <c r="AI99" s="192"/>
      <c r="AJ99" s="192"/>
      <c r="AK99" s="192"/>
      <c r="AL99" s="192"/>
      <c r="AM99" s="192"/>
      <c r="AN99" s="192"/>
      <c r="AO99" s="192"/>
      <c r="AP99" s="192"/>
      <c r="AQ99" s="192"/>
      <c r="AR99" s="192"/>
      <c r="AS99" s="192"/>
      <c r="AT99" s="192"/>
      <c r="AU99" s="192"/>
      <c r="AV99" s="192"/>
      <c r="AW99" s="192"/>
      <c r="AX99" s="192"/>
      <c r="AY99" s="192"/>
      <c r="AZ99" s="192"/>
      <c r="BA99" s="192"/>
      <c r="BB99" s="192"/>
      <c r="BC99" s="192"/>
      <c r="BD99" s="192"/>
    </row>
    <row r="100" spans="1:56">
      <c r="A100" s="192"/>
      <c r="B100" s="192"/>
      <c r="C100" s="192"/>
      <c r="D100" s="192"/>
      <c r="E100" s="192"/>
      <c r="F100" s="192"/>
      <c r="G100" s="192"/>
      <c r="H100" s="192"/>
      <c r="I100" s="192"/>
      <c r="J100" s="192"/>
      <c r="K100" s="192"/>
      <c r="L100" s="192"/>
      <c r="M100" s="192"/>
      <c r="N100" s="192"/>
      <c r="O100" s="192"/>
      <c r="P100" s="192"/>
      <c r="Q100" s="192"/>
      <c r="R100" s="192"/>
      <c r="S100" s="192"/>
      <c r="T100" s="192"/>
      <c r="U100" s="192"/>
      <c r="V100" s="192"/>
      <c r="W100" s="192"/>
      <c r="X100" s="192"/>
      <c r="Y100" s="192"/>
      <c r="Z100" s="192"/>
      <c r="AA100" s="192"/>
      <c r="AB100" s="192"/>
      <c r="AC100" s="192"/>
      <c r="AD100" s="192"/>
      <c r="AE100" s="192"/>
      <c r="AF100" s="192"/>
      <c r="AG100" s="192"/>
      <c r="AH100" s="192"/>
      <c r="AI100" s="192"/>
      <c r="AJ100" s="192"/>
      <c r="AK100" s="192"/>
      <c r="AL100" s="192"/>
      <c r="AM100" s="192"/>
      <c r="AN100" s="192"/>
      <c r="AO100" s="192"/>
      <c r="AP100" s="192"/>
      <c r="AQ100" s="192"/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92"/>
      <c r="BC100" s="192"/>
      <c r="BD100" s="192"/>
    </row>
    <row r="101" spans="1:56">
      <c r="A101" s="192"/>
      <c r="B101" s="192"/>
      <c r="C101" s="192"/>
      <c r="D101" s="192"/>
      <c r="E101" s="192"/>
      <c r="F101" s="192"/>
      <c r="G101" s="192"/>
      <c r="H101" s="192"/>
      <c r="I101" s="192"/>
      <c r="J101" s="192"/>
      <c r="K101" s="192"/>
      <c r="L101" s="192"/>
      <c r="M101" s="192"/>
      <c r="N101" s="192"/>
      <c r="O101" s="192"/>
      <c r="P101" s="192"/>
      <c r="Q101" s="192"/>
      <c r="R101" s="192"/>
      <c r="S101" s="192"/>
      <c r="T101" s="192"/>
      <c r="U101" s="192"/>
      <c r="V101" s="192"/>
      <c r="W101" s="192"/>
      <c r="X101" s="192"/>
      <c r="Y101" s="192"/>
      <c r="Z101" s="192"/>
      <c r="AA101" s="192"/>
      <c r="AB101" s="192"/>
      <c r="AC101" s="192"/>
      <c r="AD101" s="192"/>
      <c r="AE101" s="192"/>
      <c r="AF101" s="192"/>
      <c r="AG101" s="192"/>
      <c r="AH101" s="192"/>
      <c r="AI101" s="192"/>
      <c r="AJ101" s="192"/>
      <c r="AK101" s="192"/>
      <c r="AL101" s="192"/>
      <c r="AM101" s="192"/>
      <c r="AN101" s="192"/>
      <c r="AO101" s="192"/>
      <c r="AP101" s="192"/>
      <c r="AQ101" s="192"/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92"/>
      <c r="BC101" s="192"/>
      <c r="BD101" s="192"/>
    </row>
    <row r="102" spans="1:56">
      <c r="A102" s="192"/>
      <c r="B102" s="192"/>
      <c r="C102" s="192"/>
      <c r="D102" s="192"/>
      <c r="E102" s="192"/>
      <c r="F102" s="192"/>
      <c r="G102" s="192"/>
      <c r="H102" s="192"/>
      <c r="I102" s="192"/>
      <c r="J102" s="192"/>
      <c r="K102" s="192"/>
      <c r="L102" s="192"/>
      <c r="M102" s="192"/>
      <c r="N102" s="192"/>
      <c r="O102" s="192"/>
      <c r="P102" s="192"/>
      <c r="Q102" s="192"/>
      <c r="R102" s="192"/>
      <c r="S102" s="192"/>
      <c r="T102" s="192"/>
      <c r="U102" s="192"/>
      <c r="V102" s="192"/>
      <c r="W102" s="192"/>
      <c r="X102" s="192"/>
      <c r="Y102" s="192"/>
      <c r="Z102" s="192"/>
      <c r="AA102" s="192"/>
      <c r="AB102" s="192"/>
      <c r="AC102" s="192"/>
      <c r="AD102" s="192"/>
      <c r="AE102" s="192"/>
      <c r="AF102" s="192"/>
      <c r="AG102" s="192"/>
      <c r="AH102" s="192"/>
      <c r="AI102" s="192"/>
      <c r="AJ102" s="192"/>
      <c r="AK102" s="192"/>
      <c r="AL102" s="192"/>
      <c r="AM102" s="192"/>
      <c r="AN102" s="192"/>
      <c r="AO102" s="192"/>
      <c r="AP102" s="192"/>
      <c r="AQ102" s="192"/>
      <c r="AR102" s="192"/>
      <c r="AS102" s="192"/>
      <c r="AT102" s="192"/>
      <c r="AU102" s="192"/>
      <c r="AV102" s="192"/>
      <c r="AW102" s="192"/>
      <c r="AX102" s="192"/>
      <c r="AY102" s="192"/>
      <c r="AZ102" s="192"/>
      <c r="BA102" s="192"/>
      <c r="BB102" s="192"/>
      <c r="BC102" s="192"/>
      <c r="BD102" s="192"/>
    </row>
    <row r="103" spans="1:56">
      <c r="A103" s="192"/>
      <c r="B103" s="192"/>
      <c r="C103" s="192"/>
      <c r="D103" s="192"/>
      <c r="E103" s="192"/>
      <c r="F103" s="192"/>
      <c r="G103" s="192"/>
      <c r="H103" s="192"/>
      <c r="I103" s="192"/>
      <c r="J103" s="192"/>
      <c r="K103" s="192"/>
      <c r="L103" s="192"/>
      <c r="M103" s="192"/>
      <c r="N103" s="192"/>
      <c r="O103" s="192"/>
      <c r="P103" s="192"/>
      <c r="Q103" s="192"/>
      <c r="R103" s="192"/>
      <c r="S103" s="192"/>
      <c r="T103" s="192"/>
      <c r="U103" s="192"/>
      <c r="V103" s="192"/>
      <c r="W103" s="192"/>
      <c r="X103" s="192"/>
      <c r="Y103" s="192"/>
      <c r="Z103" s="192"/>
      <c r="AA103" s="192"/>
      <c r="AB103" s="192"/>
      <c r="AC103" s="192"/>
      <c r="AD103" s="192"/>
      <c r="AE103" s="192"/>
      <c r="AF103" s="192"/>
      <c r="AG103" s="192"/>
      <c r="AH103" s="192"/>
      <c r="AI103" s="192"/>
      <c r="AJ103" s="192"/>
      <c r="AK103" s="192"/>
      <c r="AL103" s="192"/>
      <c r="AM103" s="192"/>
      <c r="AN103" s="192"/>
      <c r="AO103" s="192"/>
      <c r="AP103" s="192"/>
      <c r="AQ103" s="192"/>
      <c r="AR103" s="192"/>
      <c r="AS103" s="192"/>
      <c r="AT103" s="192"/>
      <c r="AU103" s="192"/>
      <c r="AV103" s="192"/>
      <c r="AW103" s="192"/>
      <c r="AX103" s="192"/>
      <c r="AY103" s="192"/>
      <c r="AZ103" s="192"/>
      <c r="BA103" s="192"/>
      <c r="BB103" s="192"/>
      <c r="BC103" s="192"/>
      <c r="BD103" s="192"/>
    </row>
    <row r="104" spans="1:56">
      <c r="A104" s="192"/>
      <c r="B104" s="192"/>
      <c r="C104" s="192"/>
      <c r="D104" s="192"/>
      <c r="E104" s="192"/>
      <c r="F104" s="192"/>
      <c r="G104" s="192"/>
      <c r="H104" s="192"/>
      <c r="I104" s="192"/>
      <c r="J104" s="192"/>
      <c r="K104" s="192"/>
      <c r="L104" s="192"/>
      <c r="M104" s="192"/>
      <c r="N104" s="192"/>
      <c r="O104" s="192"/>
      <c r="P104" s="192"/>
      <c r="Q104" s="192"/>
      <c r="R104" s="192"/>
      <c r="S104" s="192"/>
      <c r="T104" s="192"/>
      <c r="U104" s="192"/>
      <c r="V104" s="192"/>
      <c r="W104" s="192"/>
      <c r="X104" s="192"/>
      <c r="Y104" s="192"/>
      <c r="Z104" s="192"/>
      <c r="AA104" s="192"/>
      <c r="AB104" s="192"/>
      <c r="AC104" s="192"/>
      <c r="AD104" s="192"/>
      <c r="AE104" s="192"/>
      <c r="AF104" s="192"/>
      <c r="AG104" s="192"/>
      <c r="AH104" s="192"/>
      <c r="AI104" s="192"/>
      <c r="AJ104" s="192"/>
      <c r="AK104" s="192"/>
      <c r="AL104" s="192"/>
      <c r="AM104" s="192"/>
      <c r="AN104" s="192"/>
      <c r="AO104" s="192"/>
      <c r="AP104" s="192"/>
      <c r="AQ104" s="192"/>
      <c r="AR104" s="192"/>
      <c r="AS104" s="192"/>
      <c r="AT104" s="192"/>
      <c r="AU104" s="192"/>
      <c r="AV104" s="192"/>
      <c r="AW104" s="192"/>
      <c r="AX104" s="192"/>
      <c r="AY104" s="192"/>
      <c r="AZ104" s="192"/>
      <c r="BA104" s="192"/>
      <c r="BB104" s="192"/>
      <c r="BC104" s="192"/>
      <c r="BD104" s="192"/>
    </row>
    <row r="105" spans="1:56">
      <c r="A105" s="192"/>
      <c r="B105" s="192"/>
      <c r="C105" s="192"/>
      <c r="D105" s="192"/>
      <c r="E105" s="192"/>
      <c r="F105" s="192"/>
      <c r="G105" s="192"/>
      <c r="H105" s="192"/>
      <c r="I105" s="192"/>
      <c r="J105" s="192"/>
      <c r="K105" s="192"/>
      <c r="L105" s="192"/>
      <c r="M105" s="192"/>
      <c r="N105" s="192"/>
      <c r="O105" s="192"/>
      <c r="P105" s="192"/>
      <c r="Q105" s="192"/>
      <c r="R105" s="192"/>
      <c r="S105" s="192"/>
      <c r="T105" s="192"/>
      <c r="U105" s="192"/>
      <c r="V105" s="192"/>
      <c r="W105" s="192"/>
      <c r="X105" s="192"/>
      <c r="Y105" s="192"/>
      <c r="Z105" s="192"/>
      <c r="AA105" s="192"/>
      <c r="AB105" s="192"/>
      <c r="AC105" s="192"/>
      <c r="AD105" s="192"/>
      <c r="AE105" s="192"/>
      <c r="AF105" s="192"/>
      <c r="AG105" s="192"/>
      <c r="AH105" s="192"/>
      <c r="AI105" s="192"/>
      <c r="AJ105" s="192"/>
      <c r="AK105" s="192"/>
      <c r="AL105" s="192"/>
      <c r="AM105" s="192"/>
      <c r="AN105" s="192"/>
      <c r="AO105" s="192"/>
      <c r="AP105" s="192"/>
      <c r="AQ105" s="192"/>
      <c r="AR105" s="192"/>
      <c r="AS105" s="192"/>
      <c r="AT105" s="192"/>
      <c r="AU105" s="192"/>
      <c r="AV105" s="192"/>
      <c r="AW105" s="192"/>
      <c r="AX105" s="192"/>
      <c r="AY105" s="192"/>
      <c r="AZ105" s="192"/>
      <c r="BA105" s="192"/>
      <c r="BB105" s="192"/>
      <c r="BC105" s="192"/>
      <c r="BD105" s="192"/>
    </row>
    <row r="106" spans="1:56">
      <c r="A106" s="192"/>
      <c r="B106" s="192"/>
      <c r="C106" s="192"/>
      <c r="D106" s="192"/>
      <c r="E106" s="192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  <c r="P106" s="192"/>
      <c r="Q106" s="192"/>
      <c r="R106" s="192"/>
      <c r="S106" s="192"/>
      <c r="T106" s="192"/>
      <c r="U106" s="192"/>
      <c r="V106" s="192"/>
      <c r="W106" s="192"/>
      <c r="X106" s="192"/>
      <c r="Y106" s="192"/>
      <c r="Z106" s="192"/>
      <c r="AA106" s="192"/>
      <c r="AB106" s="192"/>
      <c r="AC106" s="192"/>
      <c r="AD106" s="192"/>
      <c r="AE106" s="192"/>
      <c r="AF106" s="192"/>
      <c r="AG106" s="192"/>
      <c r="AH106" s="192"/>
      <c r="AI106" s="192"/>
      <c r="AJ106" s="192"/>
      <c r="AK106" s="192"/>
      <c r="AL106" s="192"/>
      <c r="AM106" s="192"/>
      <c r="AN106" s="192"/>
      <c r="AO106" s="192"/>
      <c r="AP106" s="192"/>
      <c r="AQ106" s="192"/>
      <c r="AR106" s="192"/>
      <c r="AS106" s="192"/>
      <c r="AT106" s="192"/>
      <c r="AU106" s="192"/>
      <c r="AV106" s="192"/>
      <c r="AW106" s="192"/>
      <c r="AX106" s="192"/>
      <c r="AY106" s="192"/>
      <c r="AZ106" s="192"/>
      <c r="BA106" s="192"/>
      <c r="BB106" s="192"/>
      <c r="BC106" s="192"/>
      <c r="BD106" s="192"/>
    </row>
    <row r="107" spans="1:56">
      <c r="A107" s="192"/>
      <c r="B107" s="192"/>
      <c r="C107" s="192"/>
      <c r="D107" s="192"/>
      <c r="E107" s="192"/>
      <c r="F107" s="192"/>
      <c r="G107" s="192"/>
      <c r="H107" s="192"/>
      <c r="I107" s="192"/>
      <c r="J107" s="192"/>
      <c r="K107" s="192"/>
      <c r="L107" s="192"/>
      <c r="M107" s="192"/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92"/>
      <c r="Y107" s="192"/>
      <c r="Z107" s="192"/>
      <c r="AA107" s="192"/>
      <c r="AB107" s="192"/>
      <c r="AC107" s="192"/>
      <c r="AD107" s="192"/>
      <c r="AE107" s="192"/>
      <c r="AF107" s="192"/>
      <c r="AG107" s="192"/>
      <c r="AH107" s="192"/>
      <c r="AI107" s="192"/>
      <c r="AJ107" s="192"/>
      <c r="AK107" s="192"/>
      <c r="AL107" s="192"/>
      <c r="AM107" s="192"/>
      <c r="AN107" s="192"/>
      <c r="AO107" s="192"/>
      <c r="AP107" s="192"/>
      <c r="AQ107" s="192"/>
      <c r="AR107" s="192"/>
      <c r="AS107" s="192"/>
      <c r="AT107" s="192"/>
      <c r="AU107" s="192"/>
      <c r="AV107" s="192"/>
      <c r="AW107" s="192"/>
      <c r="AX107" s="192"/>
      <c r="AY107" s="192"/>
      <c r="AZ107" s="192"/>
      <c r="BA107" s="192"/>
      <c r="BB107" s="192"/>
      <c r="BC107" s="192"/>
      <c r="BD107" s="192"/>
    </row>
    <row r="108" spans="1:56">
      <c r="A108" s="192"/>
      <c r="B108" s="192"/>
      <c r="C108" s="192"/>
      <c r="D108" s="192"/>
      <c r="E108" s="192"/>
      <c r="F108" s="192"/>
      <c r="G108" s="192"/>
      <c r="H108" s="192"/>
      <c r="I108" s="192"/>
      <c r="J108" s="192"/>
      <c r="K108" s="192"/>
      <c r="L108" s="192"/>
      <c r="M108" s="192"/>
      <c r="N108" s="192"/>
      <c r="O108" s="192"/>
      <c r="P108" s="192"/>
      <c r="Q108" s="192"/>
      <c r="R108" s="192"/>
      <c r="S108" s="192"/>
      <c r="T108" s="192"/>
      <c r="U108" s="192"/>
      <c r="V108" s="192"/>
      <c r="W108" s="192"/>
      <c r="X108" s="192"/>
      <c r="Y108" s="192"/>
      <c r="Z108" s="192"/>
      <c r="AA108" s="192"/>
      <c r="AB108" s="192"/>
      <c r="AC108" s="192"/>
      <c r="AD108" s="192"/>
      <c r="AE108" s="192"/>
      <c r="AF108" s="192"/>
      <c r="AG108" s="192"/>
      <c r="AH108" s="192"/>
      <c r="AI108" s="192"/>
      <c r="AJ108" s="192"/>
      <c r="AK108" s="192"/>
      <c r="AL108" s="192"/>
      <c r="AM108" s="192"/>
      <c r="AN108" s="192"/>
      <c r="AO108" s="192"/>
      <c r="AP108" s="192"/>
      <c r="AQ108" s="192"/>
      <c r="AR108" s="192"/>
      <c r="AS108" s="192"/>
      <c r="AT108" s="192"/>
      <c r="AU108" s="192"/>
      <c r="AV108" s="192"/>
      <c r="AW108" s="192"/>
      <c r="AX108" s="192"/>
      <c r="AY108" s="192"/>
      <c r="AZ108" s="192"/>
      <c r="BA108" s="192"/>
      <c r="BB108" s="192"/>
      <c r="BC108" s="192"/>
      <c r="BD108" s="192"/>
    </row>
    <row r="109" spans="1:56">
      <c r="A109" s="192"/>
      <c r="B109" s="192"/>
      <c r="C109" s="192"/>
      <c r="D109" s="192"/>
      <c r="E109" s="192"/>
      <c r="F109" s="192"/>
      <c r="G109" s="192"/>
      <c r="H109" s="192"/>
      <c r="I109" s="192"/>
      <c r="J109" s="192"/>
      <c r="K109" s="192"/>
      <c r="L109" s="192"/>
      <c r="M109" s="192"/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  <c r="X109" s="192"/>
      <c r="Y109" s="192"/>
      <c r="Z109" s="192"/>
      <c r="AA109" s="192"/>
    </row>
    <row r="110" spans="1:56">
      <c r="A110" s="192"/>
      <c r="B110" s="192"/>
      <c r="C110" s="192"/>
      <c r="D110" s="192"/>
      <c r="E110" s="192"/>
      <c r="F110" s="192"/>
      <c r="G110" s="192"/>
      <c r="H110" s="192"/>
      <c r="I110" s="192"/>
      <c r="J110" s="192"/>
      <c r="K110" s="192"/>
      <c r="L110" s="192"/>
      <c r="M110" s="192"/>
      <c r="N110" s="192"/>
      <c r="O110" s="192"/>
      <c r="P110" s="192"/>
      <c r="Q110" s="192"/>
      <c r="R110" s="192"/>
      <c r="S110" s="192"/>
      <c r="T110" s="192"/>
      <c r="U110" s="192"/>
      <c r="V110" s="192"/>
      <c r="W110" s="192"/>
      <c r="X110" s="192"/>
      <c r="Y110" s="192"/>
      <c r="Z110" s="192"/>
      <c r="AA110" s="192"/>
    </row>
    <row r="111" spans="1:56">
      <c r="A111" s="192"/>
      <c r="B111" s="192"/>
      <c r="C111" s="192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2"/>
      <c r="O111" s="192"/>
      <c r="P111" s="192"/>
      <c r="Q111" s="192"/>
      <c r="R111" s="192"/>
      <c r="S111" s="192"/>
      <c r="T111" s="192"/>
      <c r="U111" s="192"/>
      <c r="V111" s="192"/>
      <c r="W111" s="192"/>
      <c r="X111" s="192"/>
      <c r="Y111" s="192"/>
      <c r="Z111" s="192"/>
      <c r="AA111" s="192"/>
    </row>
    <row r="112" spans="1:56">
      <c r="A112" s="192"/>
      <c r="B112" s="192"/>
      <c r="C112" s="192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2"/>
      <c r="O112" s="192"/>
      <c r="P112" s="192"/>
      <c r="Q112" s="192"/>
      <c r="R112" s="192"/>
      <c r="S112" s="192"/>
      <c r="T112" s="192"/>
      <c r="U112" s="192"/>
      <c r="V112" s="192"/>
      <c r="W112" s="192"/>
      <c r="X112" s="192"/>
      <c r="Y112" s="192"/>
      <c r="Z112" s="192"/>
      <c r="AA112" s="192"/>
    </row>
    <row r="113" spans="1:27">
      <c r="A113" s="192"/>
      <c r="B113" s="192"/>
      <c r="C113" s="192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2"/>
      <c r="O113" s="192"/>
      <c r="P113" s="192"/>
      <c r="Q113" s="192"/>
      <c r="R113" s="192"/>
      <c r="S113" s="192"/>
      <c r="T113" s="192"/>
      <c r="U113" s="192"/>
      <c r="V113" s="192"/>
      <c r="W113" s="192"/>
      <c r="X113" s="192"/>
      <c r="Y113" s="192"/>
      <c r="Z113" s="192"/>
      <c r="AA113" s="192"/>
    </row>
    <row r="114" spans="1:27">
      <c r="A114" s="192"/>
      <c r="B114" s="192"/>
      <c r="C114" s="192"/>
      <c r="D114" s="192"/>
      <c r="E114" s="192"/>
      <c r="F114" s="192"/>
      <c r="G114" s="192"/>
      <c r="H114" s="192"/>
      <c r="I114" s="192"/>
      <c r="J114" s="192"/>
      <c r="K114" s="192"/>
      <c r="L114" s="192"/>
      <c r="M114" s="192"/>
      <c r="N114" s="192"/>
      <c r="O114" s="192"/>
      <c r="P114" s="192"/>
      <c r="Q114" s="192"/>
      <c r="R114" s="192"/>
      <c r="S114" s="192"/>
      <c r="T114" s="192"/>
      <c r="U114" s="192"/>
      <c r="V114" s="192"/>
      <c r="W114" s="192"/>
      <c r="X114" s="192"/>
      <c r="Y114" s="192"/>
      <c r="Z114" s="192"/>
      <c r="AA114" s="192"/>
    </row>
    <row r="115" spans="1:27">
      <c r="A115" s="192"/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  <c r="AA115" s="192"/>
    </row>
    <row r="116" spans="1:27">
      <c r="A116" s="192"/>
      <c r="B116" s="192"/>
      <c r="C116" s="192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  <c r="U116" s="192"/>
      <c r="V116" s="192"/>
      <c r="W116" s="192"/>
      <c r="X116" s="192"/>
      <c r="Y116" s="192"/>
      <c r="Z116" s="192"/>
      <c r="AA116" s="192"/>
    </row>
    <row r="117" spans="1:27">
      <c r="A117" s="192"/>
      <c r="B117" s="192"/>
      <c r="C117" s="192"/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2"/>
      <c r="U117" s="192"/>
      <c r="V117" s="192"/>
      <c r="W117" s="192"/>
      <c r="X117" s="192"/>
      <c r="Y117" s="192"/>
      <c r="Z117" s="192"/>
      <c r="AA117" s="192"/>
    </row>
    <row r="118" spans="1:27">
      <c r="A118" s="192"/>
      <c r="B118" s="192"/>
      <c r="C118" s="192"/>
      <c r="D118" s="192"/>
      <c r="E118" s="192"/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2"/>
      <c r="X118" s="192"/>
      <c r="Y118" s="192"/>
      <c r="Z118" s="192"/>
      <c r="AA118" s="192"/>
    </row>
    <row r="119" spans="1:27">
      <c r="A119" s="192"/>
      <c r="B119" s="192"/>
      <c r="C119" s="192"/>
      <c r="D119" s="192"/>
      <c r="E119" s="192"/>
      <c r="F119" s="192"/>
      <c r="G119" s="192"/>
      <c r="H119" s="192"/>
      <c r="I119" s="192"/>
      <c r="J119" s="192"/>
      <c r="K119" s="192"/>
      <c r="L119" s="192"/>
      <c r="M119" s="192"/>
      <c r="N119" s="192"/>
      <c r="O119" s="192"/>
      <c r="P119" s="192"/>
      <c r="Q119" s="192"/>
      <c r="R119" s="192"/>
      <c r="S119" s="192"/>
      <c r="T119" s="192"/>
      <c r="U119" s="192"/>
      <c r="V119" s="192"/>
      <c r="W119" s="192"/>
      <c r="X119" s="192"/>
      <c r="Y119" s="192"/>
      <c r="Z119" s="192"/>
      <c r="AA119" s="192"/>
    </row>
    <row r="120" spans="1:27">
      <c r="A120" s="192"/>
      <c r="B120" s="192"/>
      <c r="C120" s="192"/>
      <c r="D120" s="192"/>
      <c r="E120" s="192"/>
      <c r="F120" s="192"/>
      <c r="G120" s="192"/>
      <c r="H120" s="192"/>
      <c r="I120" s="192"/>
      <c r="J120" s="192"/>
      <c r="K120" s="192"/>
      <c r="L120" s="192"/>
      <c r="M120" s="192"/>
      <c r="N120" s="192"/>
      <c r="O120" s="192"/>
      <c r="P120" s="192"/>
      <c r="Q120" s="192"/>
      <c r="R120" s="192"/>
      <c r="S120" s="192"/>
      <c r="T120" s="192"/>
      <c r="U120" s="192"/>
      <c r="V120" s="192"/>
      <c r="W120" s="192"/>
      <c r="X120" s="192"/>
      <c r="Y120" s="192"/>
      <c r="Z120" s="192"/>
      <c r="AA120" s="192"/>
    </row>
    <row r="121" spans="1:27">
      <c r="A121" s="192"/>
      <c r="B121" s="192"/>
      <c r="C121" s="192"/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192"/>
      <c r="AA121" s="192"/>
    </row>
    <row r="122" spans="1:27">
      <c r="A122" s="192"/>
      <c r="B122" s="192"/>
      <c r="C122" s="192"/>
      <c r="D122" s="192"/>
      <c r="E122" s="192"/>
      <c r="F122" s="192"/>
      <c r="G122" s="192"/>
      <c r="H122" s="192"/>
      <c r="I122" s="192"/>
      <c r="J122" s="192"/>
      <c r="K122" s="192"/>
      <c r="L122" s="192"/>
      <c r="M122" s="192"/>
      <c r="N122" s="192"/>
      <c r="O122" s="192"/>
      <c r="P122" s="192"/>
      <c r="Q122" s="192"/>
      <c r="R122" s="192"/>
      <c r="S122" s="192"/>
      <c r="T122" s="192"/>
      <c r="U122" s="192"/>
      <c r="V122" s="192"/>
      <c r="W122" s="192"/>
      <c r="X122" s="192"/>
      <c r="Y122" s="192"/>
      <c r="Z122" s="192"/>
      <c r="AA122" s="192"/>
    </row>
  </sheetData>
  <mergeCells count="5">
    <mergeCell ref="I14:J15"/>
    <mergeCell ref="A2:C2"/>
    <mergeCell ref="A4:C4"/>
    <mergeCell ref="A6:B6"/>
    <mergeCell ref="A8:B8"/>
  </mergeCells>
  <printOptions horizontalCentered="1"/>
  <pageMargins left="0.19685039370078741" right="0.19685039370078741" top="0.98425196850393704" bottom="0.23622047244094491" header="0.31496062992125984" footer="0.31496062992125984"/>
  <pageSetup paperSize="5" scale="80" orientation="landscape" r:id="rId1"/>
  <headerFooter>
    <oddHeader>&amp;C&amp;"Times New Roman,Bold"Government of Guam 
Fiscal Year 2026, Quarter 3
Agency Staffing Pattern</oddHeader>
  </headerFooter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B29E2-B243-4D5D-A74A-E8EAEDD2BE98}">
  <sheetPr>
    <pageSetUpPr fitToPage="1"/>
  </sheetPr>
  <dimension ref="A1:BW86"/>
  <sheetViews>
    <sheetView tabSelected="1" view="pageBreakPreview" topLeftCell="A12" zoomScaleNormal="100" zoomScaleSheetLayoutView="100" zoomScalePageLayoutView="70" workbookViewId="0">
      <selection activeCell="F24" sqref="F24"/>
    </sheetView>
  </sheetViews>
  <sheetFormatPr defaultColWidth="9.109375" defaultRowHeight="14.25"/>
  <cols>
    <col min="1" max="1" width="3.77734375" style="214" customWidth="1"/>
    <col min="2" max="2" width="3.77734375" style="180" customWidth="1"/>
    <col min="3" max="3" width="13.88671875" style="214" customWidth="1"/>
    <col min="4" max="4" width="19" style="214" customWidth="1"/>
    <col min="5" max="5" width="27.33203125" style="214" customWidth="1"/>
    <col min="6" max="6" width="7.88671875" style="214" customWidth="1"/>
    <col min="7" max="7" width="12.21875" style="214" bestFit="1" customWidth="1"/>
    <col min="8" max="8" width="8.21875" style="214" bestFit="1" customWidth="1"/>
    <col min="9" max="9" width="6.21875" style="214" bestFit="1" customWidth="1"/>
    <col min="10" max="10" width="8.88671875" style="214" bestFit="1" customWidth="1"/>
    <col min="11" max="11" width="6.77734375" style="214" customWidth="1"/>
    <col min="12" max="12" width="9.109375" style="214" customWidth="1"/>
    <col min="13" max="13" width="11.6640625" style="214" bestFit="1" customWidth="1"/>
    <col min="14" max="14" width="8.88671875" style="214" bestFit="1" customWidth="1"/>
    <col min="15" max="15" width="9.5546875" style="214" bestFit="1" customWidth="1"/>
    <col min="16" max="16" width="10.33203125" style="214" bestFit="1" customWidth="1"/>
    <col min="17" max="17" width="4.88671875" style="214" bestFit="1" customWidth="1"/>
    <col min="18" max="19" width="7.44140625" style="214" bestFit="1" customWidth="1"/>
    <col min="20" max="20" width="8.88671875" style="214" bestFit="1" customWidth="1"/>
    <col min="21" max="21" width="7.21875" style="214" bestFit="1" customWidth="1"/>
    <col min="22" max="16384" width="9.109375" style="214"/>
  </cols>
  <sheetData>
    <row r="1" spans="1:74" ht="15">
      <c r="A1" s="209"/>
      <c r="B1" s="173"/>
      <c r="C1" s="210"/>
      <c r="D1" s="210"/>
      <c r="E1" s="210"/>
      <c r="F1" s="210"/>
      <c r="G1" s="210" t="s">
        <v>0</v>
      </c>
      <c r="H1" s="210"/>
      <c r="I1" s="210"/>
      <c r="J1" s="210"/>
      <c r="K1" s="211"/>
      <c r="L1" s="212"/>
      <c r="M1" s="212" t="s">
        <v>0</v>
      </c>
      <c r="N1" s="212"/>
      <c r="O1" s="212"/>
      <c r="P1" s="212"/>
      <c r="Q1" s="210"/>
      <c r="R1" s="210"/>
      <c r="S1" s="210"/>
      <c r="T1" s="210" t="s">
        <v>0</v>
      </c>
      <c r="U1" s="210"/>
      <c r="V1" s="213"/>
    </row>
    <row r="2" spans="1:74" s="193" customFormat="1" ht="12.75">
      <c r="A2" s="408" t="s">
        <v>1</v>
      </c>
      <c r="B2" s="408"/>
      <c r="C2" s="408"/>
      <c r="D2" s="194" t="s">
        <v>2</v>
      </c>
      <c r="E2" s="188"/>
      <c r="F2" s="190" t="s">
        <v>0</v>
      </c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1"/>
      <c r="AR2" s="191"/>
      <c r="AS2" s="191"/>
      <c r="AT2" s="191"/>
      <c r="AU2" s="191"/>
      <c r="AV2" s="191"/>
      <c r="AW2" s="191"/>
      <c r="AX2" s="191"/>
      <c r="AY2" s="191"/>
      <c r="AZ2" s="191"/>
      <c r="BA2" s="191"/>
      <c r="BB2" s="191"/>
      <c r="BC2" s="191"/>
      <c r="BD2" s="191"/>
      <c r="BE2" s="192"/>
      <c r="BF2" s="192"/>
      <c r="BG2" s="192"/>
      <c r="BH2" s="192"/>
      <c r="BI2" s="192"/>
      <c r="BJ2" s="192"/>
      <c r="BK2" s="192"/>
      <c r="BL2" s="192"/>
      <c r="BM2" s="192"/>
      <c r="BN2" s="192"/>
      <c r="BO2" s="192"/>
      <c r="BP2" s="192"/>
      <c r="BQ2" s="192"/>
      <c r="BR2" s="192"/>
      <c r="BS2" s="192"/>
      <c r="BT2" s="192"/>
      <c r="BU2" s="192"/>
      <c r="BV2" s="192"/>
    </row>
    <row r="3" spans="1:74" s="193" customFormat="1" ht="12.75">
      <c r="A3" s="194"/>
      <c r="B3" s="174"/>
      <c r="C3" s="194"/>
      <c r="D3" s="194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91"/>
      <c r="AU3" s="191"/>
      <c r="AV3" s="191"/>
      <c r="AW3" s="191"/>
      <c r="AX3" s="191"/>
      <c r="AY3" s="191"/>
      <c r="AZ3" s="191"/>
      <c r="BA3" s="191"/>
      <c r="BB3" s="191"/>
      <c r="BC3" s="191"/>
      <c r="BD3" s="191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/>
      <c r="BV3" s="192"/>
    </row>
    <row r="4" spans="1:74" s="193" customFormat="1" ht="12.75">
      <c r="A4" s="408" t="s">
        <v>3</v>
      </c>
      <c r="B4" s="408"/>
      <c r="C4" s="408"/>
      <c r="D4" s="194" t="s">
        <v>4</v>
      </c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  <c r="AX4" s="191"/>
      <c r="AY4" s="191"/>
      <c r="AZ4" s="191"/>
      <c r="BA4" s="191"/>
      <c r="BB4" s="191"/>
      <c r="BC4" s="191"/>
      <c r="BD4" s="191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/>
      <c r="BT4" s="192"/>
      <c r="BU4" s="192"/>
      <c r="BV4" s="192"/>
    </row>
    <row r="5" spans="1:74" s="193" customFormat="1" ht="12.75">
      <c r="A5" s="194"/>
      <c r="B5" s="174"/>
      <c r="C5" s="194"/>
      <c r="D5" s="194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  <c r="AH5" s="191"/>
      <c r="AI5" s="191"/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  <c r="AW5" s="191"/>
      <c r="AX5" s="191"/>
      <c r="AY5" s="191"/>
      <c r="AZ5" s="191"/>
      <c r="BA5" s="191"/>
      <c r="BB5" s="191"/>
      <c r="BC5" s="191"/>
      <c r="BD5" s="191"/>
      <c r="BE5" s="192"/>
      <c r="BF5" s="192"/>
      <c r="BG5" s="192"/>
      <c r="BH5" s="192"/>
      <c r="BI5" s="192"/>
      <c r="BJ5" s="192"/>
      <c r="BK5" s="192"/>
      <c r="BL5" s="192"/>
      <c r="BM5" s="192"/>
      <c r="BN5" s="192"/>
      <c r="BO5" s="192"/>
      <c r="BP5" s="192"/>
      <c r="BQ5" s="192"/>
      <c r="BR5" s="192"/>
      <c r="BS5" s="192"/>
      <c r="BT5" s="192"/>
      <c r="BU5" s="192"/>
      <c r="BV5" s="192"/>
    </row>
    <row r="6" spans="1:74" s="193" customFormat="1" ht="12.75">
      <c r="A6" s="408" t="s">
        <v>5</v>
      </c>
      <c r="B6" s="408"/>
      <c r="C6" s="194"/>
      <c r="D6" s="194" t="s">
        <v>238</v>
      </c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91"/>
      <c r="AR6" s="191"/>
      <c r="AS6" s="191"/>
      <c r="AT6" s="191"/>
      <c r="AU6" s="191"/>
      <c r="AV6" s="191"/>
      <c r="AW6" s="191"/>
      <c r="AX6" s="191"/>
      <c r="AY6" s="191"/>
      <c r="AZ6" s="191"/>
      <c r="BA6" s="191"/>
      <c r="BB6" s="191"/>
      <c r="BC6" s="191"/>
      <c r="BD6" s="191"/>
      <c r="BE6" s="192"/>
      <c r="BF6" s="192"/>
      <c r="BG6" s="192"/>
      <c r="BH6" s="192"/>
      <c r="BI6" s="192"/>
      <c r="BJ6" s="192"/>
      <c r="BK6" s="192"/>
      <c r="BL6" s="192"/>
      <c r="BM6" s="192"/>
      <c r="BN6" s="192"/>
      <c r="BO6" s="192"/>
      <c r="BP6" s="192"/>
      <c r="BQ6" s="192"/>
      <c r="BR6" s="192"/>
      <c r="BS6" s="192"/>
      <c r="BT6" s="192"/>
      <c r="BU6" s="192"/>
      <c r="BV6" s="192"/>
    </row>
    <row r="7" spans="1:74" s="193" customFormat="1" ht="12.75">
      <c r="A7" s="194"/>
      <c r="B7" s="174"/>
      <c r="C7" s="194"/>
      <c r="D7" s="194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2"/>
      <c r="BF7" s="192"/>
      <c r="BG7" s="192"/>
      <c r="BH7" s="192"/>
      <c r="BI7" s="192"/>
      <c r="BJ7" s="192"/>
      <c r="BK7" s="192"/>
      <c r="BL7" s="192"/>
      <c r="BM7" s="192"/>
      <c r="BN7" s="192"/>
      <c r="BO7" s="192"/>
      <c r="BP7" s="192"/>
      <c r="BQ7" s="192"/>
      <c r="BR7" s="192"/>
      <c r="BS7" s="192"/>
      <c r="BT7" s="192"/>
      <c r="BU7" s="192"/>
      <c r="BV7" s="192"/>
    </row>
    <row r="8" spans="1:74" s="193" customFormat="1" ht="12.75">
      <c r="A8" s="408" t="s">
        <v>7</v>
      </c>
      <c r="B8" s="408"/>
      <c r="D8" s="194" t="s">
        <v>234</v>
      </c>
      <c r="E8" s="195" t="s">
        <v>239</v>
      </c>
      <c r="F8" s="188"/>
      <c r="G8" s="188"/>
      <c r="H8" s="188"/>
      <c r="I8" s="188"/>
      <c r="J8" s="188"/>
      <c r="K8" s="188"/>
      <c r="L8" s="5"/>
      <c r="M8" s="5"/>
      <c r="N8" s="5"/>
      <c r="O8" s="5"/>
      <c r="P8" s="5"/>
      <c r="Q8" s="5"/>
      <c r="R8" s="5"/>
      <c r="S8" s="5"/>
      <c r="T8" s="188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2"/>
      <c r="BF8" s="192"/>
      <c r="BG8" s="192"/>
      <c r="BH8" s="192"/>
      <c r="BI8" s="192"/>
      <c r="BJ8" s="192"/>
      <c r="BK8" s="192"/>
      <c r="BL8" s="192"/>
      <c r="BM8" s="192"/>
      <c r="BN8" s="192"/>
      <c r="BO8" s="192"/>
      <c r="BP8" s="192"/>
      <c r="BQ8" s="192"/>
      <c r="BR8" s="192"/>
      <c r="BS8" s="192"/>
      <c r="BT8" s="192"/>
      <c r="BU8" s="192"/>
      <c r="BV8" s="192"/>
    </row>
    <row r="9" spans="1:74" ht="15.75" thickBot="1">
      <c r="A9" s="215"/>
      <c r="B9" s="173"/>
      <c r="C9" s="210"/>
      <c r="D9" s="216"/>
      <c r="E9" s="210"/>
      <c r="F9" s="210"/>
      <c r="L9" s="210"/>
      <c r="M9" s="217"/>
      <c r="N9" s="210"/>
      <c r="O9" s="210"/>
      <c r="P9" s="210"/>
      <c r="Q9" s="210"/>
      <c r="T9" s="210"/>
      <c r="U9" s="210"/>
      <c r="V9" s="213"/>
    </row>
    <row r="10" spans="1:74" s="218" customFormat="1" ht="12.75" thickTop="1" thickBot="1">
      <c r="B10" s="5"/>
      <c r="C10" s="37" t="s">
        <v>10</v>
      </c>
      <c r="D10" s="38"/>
      <c r="E10" s="38"/>
      <c r="F10" s="38"/>
      <c r="G10" s="38"/>
      <c r="H10" s="38"/>
      <c r="I10" s="38"/>
      <c r="J10" s="38"/>
      <c r="K10" s="39"/>
      <c r="L10" s="188"/>
      <c r="M10" s="188"/>
      <c r="N10" s="188"/>
      <c r="O10" s="188"/>
      <c r="P10" s="188"/>
      <c r="Q10" s="188"/>
      <c r="R10" s="37" t="s">
        <v>10</v>
      </c>
      <c r="S10" s="39"/>
      <c r="T10" s="188"/>
      <c r="U10" s="188"/>
      <c r="V10" s="225"/>
    </row>
    <row r="11" spans="1:74" s="218" customFormat="1" ht="12" thickTop="1">
      <c r="B11" s="5"/>
      <c r="C11" s="197"/>
      <c r="D11" s="188"/>
      <c r="E11" s="188"/>
      <c r="F11" s="188"/>
      <c r="G11" s="188"/>
      <c r="H11" s="188"/>
      <c r="I11" s="188"/>
      <c r="J11" s="188"/>
      <c r="K11" s="198"/>
      <c r="L11" s="188"/>
      <c r="M11" s="188"/>
      <c r="N11" s="188"/>
      <c r="O11" s="188"/>
      <c r="P11" s="188"/>
      <c r="Q11" s="188"/>
      <c r="R11" s="197"/>
      <c r="S11" s="198"/>
      <c r="T11" s="188"/>
      <c r="U11" s="188"/>
      <c r="V11" s="225"/>
    </row>
    <row r="12" spans="1:74" s="218" customFormat="1" ht="11.25">
      <c r="B12" s="5"/>
      <c r="C12" s="22" t="s">
        <v>11</v>
      </c>
      <c r="D12" s="30" t="s">
        <v>12</v>
      </c>
      <c r="E12" s="4" t="s">
        <v>13</v>
      </c>
      <c r="F12" s="30" t="s">
        <v>14</v>
      </c>
      <c r="G12" s="4" t="s">
        <v>15</v>
      </c>
      <c r="H12" s="18" t="s">
        <v>16</v>
      </c>
      <c r="I12" s="18" t="s">
        <v>17</v>
      </c>
      <c r="J12" s="18" t="s">
        <v>18</v>
      </c>
      <c r="K12" s="40" t="s">
        <v>19</v>
      </c>
      <c r="L12" s="30" t="s">
        <v>20</v>
      </c>
      <c r="M12" s="30" t="s">
        <v>21</v>
      </c>
      <c r="N12" s="4" t="s">
        <v>22</v>
      </c>
      <c r="O12" s="4" t="s">
        <v>23</v>
      </c>
      <c r="P12" s="4" t="s">
        <v>24</v>
      </c>
      <c r="Q12" s="4" t="s">
        <v>25</v>
      </c>
      <c r="R12" s="31" t="s">
        <v>26</v>
      </c>
      <c r="S12" s="40" t="s">
        <v>27</v>
      </c>
      <c r="T12" s="31" t="s">
        <v>28</v>
      </c>
      <c r="U12" s="8" t="s">
        <v>29</v>
      </c>
      <c r="V12" s="225"/>
    </row>
    <row r="13" spans="1:74" s="218" customFormat="1" ht="11.25">
      <c r="B13" s="286"/>
      <c r="C13" s="287" t="s">
        <v>0</v>
      </c>
      <c r="D13" s="199"/>
      <c r="E13" s="288" t="s">
        <v>0</v>
      </c>
      <c r="F13" s="288" t="s">
        <v>0</v>
      </c>
      <c r="G13" s="288" t="s">
        <v>0</v>
      </c>
      <c r="H13" s="24"/>
      <c r="I13" s="24" t="s">
        <v>0</v>
      </c>
      <c r="J13" s="409" t="s">
        <v>30</v>
      </c>
      <c r="K13" s="410"/>
      <c r="L13" s="289" t="s">
        <v>0</v>
      </c>
      <c r="M13" s="286"/>
      <c r="N13" s="289"/>
      <c r="O13" s="289"/>
      <c r="P13" s="289" t="s">
        <v>31</v>
      </c>
      <c r="Q13" s="289"/>
      <c r="R13" s="290"/>
      <c r="S13" s="291"/>
      <c r="T13" s="292"/>
      <c r="U13" s="292"/>
      <c r="V13" s="225"/>
    </row>
    <row r="14" spans="1:74" s="218" customFormat="1" ht="11.25">
      <c r="B14" s="10"/>
      <c r="C14" s="23" t="s">
        <v>32</v>
      </c>
      <c r="D14" s="24" t="s">
        <v>32</v>
      </c>
      <c r="E14" s="24" t="s">
        <v>33</v>
      </c>
      <c r="F14" s="24" t="s">
        <v>126</v>
      </c>
      <c r="G14" s="24" t="s">
        <v>0</v>
      </c>
      <c r="H14" s="24"/>
      <c r="I14" s="24" t="s">
        <v>0</v>
      </c>
      <c r="J14" s="411"/>
      <c r="K14" s="412"/>
      <c r="L14" s="11" t="s">
        <v>35</v>
      </c>
      <c r="M14" s="293" t="s">
        <v>36</v>
      </c>
      <c r="N14" s="293" t="s">
        <v>37</v>
      </c>
      <c r="O14" s="293" t="s">
        <v>38</v>
      </c>
      <c r="P14" s="293" t="s">
        <v>39</v>
      </c>
      <c r="Q14" s="286" t="s">
        <v>40</v>
      </c>
      <c r="R14" s="287" t="s">
        <v>41</v>
      </c>
      <c r="S14" s="32" t="s">
        <v>42</v>
      </c>
      <c r="T14" s="292" t="s">
        <v>43</v>
      </c>
      <c r="U14" s="12" t="s">
        <v>44</v>
      </c>
      <c r="V14" s="225"/>
    </row>
    <row r="15" spans="1:74" s="218" customFormat="1" ht="12" thickBot="1">
      <c r="B15" s="13" t="s">
        <v>45</v>
      </c>
      <c r="C15" s="25" t="s">
        <v>46</v>
      </c>
      <c r="D15" s="26" t="s">
        <v>47</v>
      </c>
      <c r="E15" s="26" t="s">
        <v>48</v>
      </c>
      <c r="F15" s="26" t="s">
        <v>49</v>
      </c>
      <c r="G15" s="26" t="s">
        <v>50</v>
      </c>
      <c r="H15" s="26" t="s">
        <v>51</v>
      </c>
      <c r="I15" s="26" t="s">
        <v>52</v>
      </c>
      <c r="J15" s="294" t="s">
        <v>53</v>
      </c>
      <c r="K15" s="295" t="s">
        <v>54</v>
      </c>
      <c r="L15" s="17" t="s">
        <v>55</v>
      </c>
      <c r="M15" s="20" t="s">
        <v>127</v>
      </c>
      <c r="N15" s="14" t="s">
        <v>128</v>
      </c>
      <c r="O15" s="14" t="s">
        <v>58</v>
      </c>
      <c r="P15" s="14" t="s">
        <v>59</v>
      </c>
      <c r="Q15" s="16" t="s">
        <v>78</v>
      </c>
      <c r="R15" s="29" t="s">
        <v>61</v>
      </c>
      <c r="S15" s="33" t="s">
        <v>61</v>
      </c>
      <c r="T15" s="17" t="s">
        <v>62</v>
      </c>
      <c r="U15" s="14" t="s">
        <v>63</v>
      </c>
      <c r="V15" s="225"/>
    </row>
    <row r="16" spans="1:74" s="221" customFormat="1" ht="30.75">
      <c r="B16" s="72">
        <v>1</v>
      </c>
      <c r="C16" s="99">
        <v>8001</v>
      </c>
      <c r="D16" s="96" t="s">
        <v>240</v>
      </c>
      <c r="E16" s="186" t="s">
        <v>241</v>
      </c>
      <c r="F16" s="258" t="s">
        <v>172</v>
      </c>
      <c r="G16" s="341">
        <v>42940</v>
      </c>
      <c r="H16" s="252">
        <v>0</v>
      </c>
      <c r="I16" s="252">
        <f>+M57</f>
        <v>0</v>
      </c>
      <c r="J16" s="351">
        <v>46554</v>
      </c>
      <c r="K16" s="253">
        <v>542</v>
      </c>
      <c r="L16" s="259">
        <f t="shared" ref="L16:L29" si="0">(+G16+H16+I16+K16)</f>
        <v>43482</v>
      </c>
      <c r="M16" s="259">
        <f>+ROUND((L16*0.3385),0)</f>
        <v>14719</v>
      </c>
      <c r="N16" s="259">
        <f t="shared" ref="N16:N29" si="1">+ROUND((19.01*26),0)</f>
        <v>494</v>
      </c>
      <c r="O16" s="259">
        <v>0</v>
      </c>
      <c r="P16" s="259">
        <f t="shared" ref="P16:P29" si="2">ROUND((L16*0.0145),0)</f>
        <v>630</v>
      </c>
      <c r="Q16" s="259">
        <f t="shared" ref="Q16:Q29" si="3">ROUND((7.2*26),0)</f>
        <v>187</v>
      </c>
      <c r="R16" s="259">
        <f>ROUND((12997),0)</f>
        <v>12997</v>
      </c>
      <c r="S16" s="259">
        <f>ROUND((459),0)</f>
        <v>459</v>
      </c>
      <c r="T16" s="259">
        <f t="shared" ref="T16:T29" si="4">+M16+N16+O16+P16+Q16+R16+S16</f>
        <v>29486</v>
      </c>
      <c r="U16" s="259">
        <f t="shared" ref="U16:U23" si="5">+L16+T16</f>
        <v>72968</v>
      </c>
      <c r="V16" s="225"/>
    </row>
    <row r="17" spans="2:22" s="221" customFormat="1" ht="41.25">
      <c r="B17" s="73">
        <v>2</v>
      </c>
      <c r="C17" s="99">
        <v>8003</v>
      </c>
      <c r="D17" s="101" t="s">
        <v>242</v>
      </c>
      <c r="E17" s="98" t="s">
        <v>243</v>
      </c>
      <c r="F17" s="187" t="s">
        <v>120</v>
      </c>
      <c r="G17" s="337">
        <f>ROUND((54918/2080)*(80*26),0)</f>
        <v>54918</v>
      </c>
      <c r="H17" s="254">
        <v>0</v>
      </c>
      <c r="I17" s="254">
        <f>+M59</f>
        <v>0</v>
      </c>
      <c r="J17" s="351"/>
      <c r="K17" s="255">
        <v>0</v>
      </c>
      <c r="L17" s="260">
        <f t="shared" si="0"/>
        <v>54918</v>
      </c>
      <c r="M17" s="260">
        <f>+ROUND((L17*0.3385),0)</f>
        <v>18590</v>
      </c>
      <c r="N17" s="260">
        <f t="shared" si="1"/>
        <v>494</v>
      </c>
      <c r="O17" s="260">
        <v>0</v>
      </c>
      <c r="P17" s="260">
        <f t="shared" si="2"/>
        <v>796</v>
      </c>
      <c r="Q17" s="260">
        <f t="shared" si="3"/>
        <v>187</v>
      </c>
      <c r="R17" s="260">
        <f>ROUND((12977),0)</f>
        <v>12977</v>
      </c>
      <c r="S17" s="260">
        <f>ROUND((0),0)</f>
        <v>0</v>
      </c>
      <c r="T17" s="260">
        <f t="shared" si="4"/>
        <v>33044</v>
      </c>
      <c r="U17" s="260">
        <f t="shared" si="5"/>
        <v>87962</v>
      </c>
      <c r="V17" s="225"/>
    </row>
    <row r="18" spans="2:22" s="221" customFormat="1" ht="10.5">
      <c r="B18" s="73">
        <v>3</v>
      </c>
      <c r="C18" s="100">
        <v>8004</v>
      </c>
      <c r="D18" s="97" t="s">
        <v>244</v>
      </c>
      <c r="E18" s="97" t="s">
        <v>245</v>
      </c>
      <c r="F18" s="261" t="s">
        <v>151</v>
      </c>
      <c r="G18" s="337">
        <f>ROUND((49731/2080)*(80*26),0)</f>
        <v>49731</v>
      </c>
      <c r="H18" s="337">
        <v>0</v>
      </c>
      <c r="I18" s="254">
        <f>+M59</f>
        <v>0</v>
      </c>
      <c r="J18" s="351"/>
      <c r="K18" s="255">
        <v>0</v>
      </c>
      <c r="L18" s="260">
        <f t="shared" si="0"/>
        <v>49731</v>
      </c>
      <c r="M18" s="260">
        <f t="shared" ref="M18:M29" si="6">+ROUND((L18*0.3385),0)</f>
        <v>16834</v>
      </c>
      <c r="N18" s="260">
        <f t="shared" si="1"/>
        <v>494</v>
      </c>
      <c r="O18" s="260">
        <v>0</v>
      </c>
      <c r="P18" s="260">
        <f t="shared" si="2"/>
        <v>721</v>
      </c>
      <c r="Q18" s="260">
        <f t="shared" si="3"/>
        <v>187</v>
      </c>
      <c r="R18" s="260">
        <f>ROUND((8150),0)</f>
        <v>8150</v>
      </c>
      <c r="S18" s="260">
        <f>ROUND((373),0)</f>
        <v>373</v>
      </c>
      <c r="T18" s="260">
        <f t="shared" si="4"/>
        <v>26759</v>
      </c>
      <c r="U18" s="260">
        <f t="shared" si="5"/>
        <v>76490</v>
      </c>
      <c r="V18" s="225"/>
    </row>
    <row r="19" spans="2:22" s="221" customFormat="1" ht="10.5">
      <c r="B19" s="73">
        <v>4</v>
      </c>
      <c r="C19" s="100">
        <v>8005</v>
      </c>
      <c r="D19" s="97" t="s">
        <v>213</v>
      </c>
      <c r="E19" s="97" t="s">
        <v>246</v>
      </c>
      <c r="F19" s="261" t="s">
        <v>247</v>
      </c>
      <c r="G19" s="337">
        <f>ROUND((56578/2080)*(80*26),0)</f>
        <v>56578</v>
      </c>
      <c r="H19" s="254">
        <v>0</v>
      </c>
      <c r="I19" s="254">
        <f>+M60</f>
        <v>0</v>
      </c>
      <c r="J19" s="351"/>
      <c r="K19" s="255">
        <v>0</v>
      </c>
      <c r="L19" s="260">
        <f t="shared" si="0"/>
        <v>56578</v>
      </c>
      <c r="M19" s="260">
        <f t="shared" si="6"/>
        <v>19152</v>
      </c>
      <c r="N19" s="260">
        <f t="shared" si="1"/>
        <v>494</v>
      </c>
      <c r="O19" s="260">
        <v>0</v>
      </c>
      <c r="P19" s="260">
        <f t="shared" si="2"/>
        <v>820</v>
      </c>
      <c r="Q19" s="260">
        <f t="shared" si="3"/>
        <v>187</v>
      </c>
      <c r="R19" s="260">
        <f>ROUND((4141),0)</f>
        <v>4141</v>
      </c>
      <c r="S19" s="260">
        <f>ROUND((373),0)</f>
        <v>373</v>
      </c>
      <c r="T19" s="260">
        <f t="shared" si="4"/>
        <v>25167</v>
      </c>
      <c r="U19" s="260">
        <f t="shared" si="5"/>
        <v>81745</v>
      </c>
      <c r="V19" s="225"/>
    </row>
    <row r="20" spans="2:22" s="221" customFormat="1" ht="10.5">
      <c r="B20" s="73">
        <v>5</v>
      </c>
      <c r="C20" s="100" t="s">
        <v>248</v>
      </c>
      <c r="D20" s="97" t="s">
        <v>244</v>
      </c>
      <c r="E20" s="186" t="s">
        <v>249</v>
      </c>
      <c r="F20" s="261" t="s">
        <v>151</v>
      </c>
      <c r="G20" s="337">
        <f>ROUND((49731/2080)*(80*26),0)</f>
        <v>49731</v>
      </c>
      <c r="H20" s="337">
        <v>0</v>
      </c>
      <c r="I20" s="254">
        <f>+M61</f>
        <v>0</v>
      </c>
      <c r="J20" s="351"/>
      <c r="K20" s="255">
        <v>0</v>
      </c>
      <c r="L20" s="260">
        <f t="shared" si="0"/>
        <v>49731</v>
      </c>
      <c r="M20" s="260">
        <f t="shared" si="6"/>
        <v>16834</v>
      </c>
      <c r="N20" s="260">
        <f t="shared" si="1"/>
        <v>494</v>
      </c>
      <c r="O20" s="260">
        <v>0</v>
      </c>
      <c r="P20" s="260">
        <f t="shared" si="2"/>
        <v>721</v>
      </c>
      <c r="Q20" s="260">
        <f t="shared" si="3"/>
        <v>187</v>
      </c>
      <c r="R20" s="259">
        <f>ROUND((12997),0)</f>
        <v>12997</v>
      </c>
      <c r="S20" s="259">
        <f>ROUND((459),0)</f>
        <v>459</v>
      </c>
      <c r="T20" s="260">
        <f t="shared" si="4"/>
        <v>31692</v>
      </c>
      <c r="U20" s="260">
        <f t="shared" si="5"/>
        <v>81423</v>
      </c>
      <c r="V20" s="209"/>
    </row>
    <row r="21" spans="2:22" s="221" customFormat="1" ht="30.75">
      <c r="B21" s="73">
        <v>6</v>
      </c>
      <c r="C21" s="100">
        <v>8011</v>
      </c>
      <c r="D21" s="97" t="s">
        <v>250</v>
      </c>
      <c r="E21" s="97" t="s">
        <v>251</v>
      </c>
      <c r="F21" s="258" t="s">
        <v>207</v>
      </c>
      <c r="G21" s="337">
        <v>30169</v>
      </c>
      <c r="H21" s="337">
        <v>0</v>
      </c>
      <c r="I21" s="254">
        <f>+M61</f>
        <v>0</v>
      </c>
      <c r="J21" s="351"/>
      <c r="K21" s="255">
        <v>0</v>
      </c>
      <c r="L21" s="260">
        <f t="shared" si="0"/>
        <v>30169</v>
      </c>
      <c r="M21" s="260">
        <f t="shared" si="6"/>
        <v>10212</v>
      </c>
      <c r="N21" s="260">
        <f t="shared" si="1"/>
        <v>494</v>
      </c>
      <c r="O21" s="260">
        <v>0</v>
      </c>
      <c r="P21" s="260">
        <f t="shared" si="2"/>
        <v>437</v>
      </c>
      <c r="Q21" s="260">
        <f t="shared" si="3"/>
        <v>187</v>
      </c>
      <c r="R21" s="260">
        <f>ROUND((4141),0)</f>
        <v>4141</v>
      </c>
      <c r="S21" s="260">
        <f>ROUND((0),0)</f>
        <v>0</v>
      </c>
      <c r="T21" s="260">
        <f t="shared" si="4"/>
        <v>15471</v>
      </c>
      <c r="U21" s="260">
        <f t="shared" si="5"/>
        <v>45640</v>
      </c>
      <c r="V21" s="225"/>
    </row>
    <row r="22" spans="2:22" s="221" customFormat="1" ht="10.5">
      <c r="B22" s="73">
        <v>7</v>
      </c>
      <c r="C22" s="100">
        <v>8012</v>
      </c>
      <c r="D22" s="97" t="s">
        <v>252</v>
      </c>
      <c r="E22" s="97" t="s">
        <v>253</v>
      </c>
      <c r="F22" s="258" t="s">
        <v>172</v>
      </c>
      <c r="G22" s="341">
        <v>42940</v>
      </c>
      <c r="H22" s="254">
        <v>0</v>
      </c>
      <c r="I22" s="254">
        <f>+M62</f>
        <v>0</v>
      </c>
      <c r="J22" s="351">
        <v>46554</v>
      </c>
      <c r="K22" s="253">
        <v>542</v>
      </c>
      <c r="L22" s="260">
        <f t="shared" si="0"/>
        <v>43482</v>
      </c>
      <c r="M22" s="260">
        <f t="shared" si="6"/>
        <v>14719</v>
      </c>
      <c r="N22" s="260">
        <f t="shared" si="1"/>
        <v>494</v>
      </c>
      <c r="O22" s="260">
        <v>0</v>
      </c>
      <c r="P22" s="260">
        <f t="shared" si="2"/>
        <v>630</v>
      </c>
      <c r="Q22" s="260">
        <f t="shared" si="3"/>
        <v>187</v>
      </c>
      <c r="R22" s="260">
        <f>ROUND((8150),0)</f>
        <v>8150</v>
      </c>
      <c r="S22" s="260">
        <f>ROUND((373),0)</f>
        <v>373</v>
      </c>
      <c r="T22" s="260">
        <f t="shared" si="4"/>
        <v>24553</v>
      </c>
      <c r="U22" s="260">
        <f t="shared" si="5"/>
        <v>68035</v>
      </c>
      <c r="V22" s="225"/>
    </row>
    <row r="23" spans="2:22" s="221" customFormat="1" ht="20.25">
      <c r="B23" s="73">
        <v>8</v>
      </c>
      <c r="C23" s="100">
        <v>8013</v>
      </c>
      <c r="D23" s="97" t="s">
        <v>254</v>
      </c>
      <c r="E23" s="97" t="s">
        <v>255</v>
      </c>
      <c r="F23" s="261" t="s">
        <v>256</v>
      </c>
      <c r="G23" s="337">
        <v>86219</v>
      </c>
      <c r="H23" s="254">
        <v>0</v>
      </c>
      <c r="I23" s="254">
        <f>+M63</f>
        <v>0</v>
      </c>
      <c r="J23" s="351"/>
      <c r="K23" s="255">
        <v>0</v>
      </c>
      <c r="L23" s="260">
        <f>(+G23+H23+I23+K23)</f>
        <v>86219</v>
      </c>
      <c r="M23" s="260">
        <f t="shared" si="6"/>
        <v>29185</v>
      </c>
      <c r="N23" s="260">
        <f t="shared" si="1"/>
        <v>494</v>
      </c>
      <c r="O23" s="260">
        <v>0</v>
      </c>
      <c r="P23" s="260">
        <f t="shared" si="2"/>
        <v>1250</v>
      </c>
      <c r="Q23" s="260">
        <f t="shared" si="3"/>
        <v>187</v>
      </c>
      <c r="R23" s="260">
        <f>ROUND((0),0)</f>
        <v>0</v>
      </c>
      <c r="S23" s="260">
        <f>ROUND((373),0)</f>
        <v>373</v>
      </c>
      <c r="T23" s="260">
        <f t="shared" si="4"/>
        <v>31489</v>
      </c>
      <c r="U23" s="260">
        <f t="shared" si="5"/>
        <v>117708</v>
      </c>
      <c r="V23" s="225"/>
    </row>
    <row r="24" spans="2:22" s="93" customFormat="1" ht="30.75">
      <c r="B24" s="73">
        <v>9</v>
      </c>
      <c r="C24" s="100">
        <v>6919</v>
      </c>
      <c r="D24" s="97" t="s">
        <v>257</v>
      </c>
      <c r="E24" s="98" t="s">
        <v>258</v>
      </c>
      <c r="F24" s="258" t="s">
        <v>204</v>
      </c>
      <c r="G24" s="337">
        <f>ROUND((61401/2080)*(80*26),0)</f>
        <v>61401</v>
      </c>
      <c r="H24" s="254">
        <v>0</v>
      </c>
      <c r="I24" s="254">
        <v>0</v>
      </c>
      <c r="J24" s="351"/>
      <c r="K24" s="255">
        <v>0</v>
      </c>
      <c r="L24" s="260">
        <f t="shared" si="0"/>
        <v>61401</v>
      </c>
      <c r="M24" s="260">
        <f t="shared" si="6"/>
        <v>20784</v>
      </c>
      <c r="N24" s="260">
        <f>+ROUND((19.01*26),0)</f>
        <v>494</v>
      </c>
      <c r="O24" s="260">
        <v>0</v>
      </c>
      <c r="P24" s="260">
        <f t="shared" si="2"/>
        <v>890</v>
      </c>
      <c r="Q24" s="260">
        <f>ROUND((7.2*26),0)</f>
        <v>187</v>
      </c>
      <c r="R24" s="260">
        <f>ROUND((4141),0)</f>
        <v>4141</v>
      </c>
      <c r="S24" s="260">
        <f>ROUND((0),0)</f>
        <v>0</v>
      </c>
      <c r="T24" s="260">
        <f t="shared" si="4"/>
        <v>26496</v>
      </c>
      <c r="U24" s="260">
        <f>+L24+T24</f>
        <v>87897</v>
      </c>
      <c r="V24" s="94"/>
    </row>
    <row r="25" spans="2:22" s="331" customFormat="1" ht="30.75">
      <c r="B25" s="263">
        <v>10</v>
      </c>
      <c r="C25" s="332">
        <v>8002</v>
      </c>
      <c r="D25" s="333" t="s">
        <v>259</v>
      </c>
      <c r="E25" s="333" t="s">
        <v>260</v>
      </c>
      <c r="F25" s="352" t="s">
        <v>143</v>
      </c>
      <c r="G25" s="340">
        <f>ROUND((41372/2080)*(80*26),0)</f>
        <v>41372</v>
      </c>
      <c r="H25" s="334">
        <v>0</v>
      </c>
      <c r="I25" s="334">
        <f>+M65</f>
        <v>0</v>
      </c>
      <c r="J25" s="353"/>
      <c r="K25" s="335">
        <v>0</v>
      </c>
      <c r="L25" s="354">
        <f t="shared" si="0"/>
        <v>41372</v>
      </c>
      <c r="M25" s="354">
        <f t="shared" si="6"/>
        <v>14004</v>
      </c>
      <c r="N25" s="354">
        <f t="shared" ref="N25" si="7">+ROUND((19.01*26),0)</f>
        <v>494</v>
      </c>
      <c r="O25" s="354">
        <v>0</v>
      </c>
      <c r="P25" s="354">
        <f t="shared" si="2"/>
        <v>600</v>
      </c>
      <c r="Q25" s="354">
        <f t="shared" ref="Q25" si="8">ROUND((7.2*26),0)</f>
        <v>187</v>
      </c>
      <c r="R25" s="354">
        <f>ROUND((7215),0)</f>
        <v>7215</v>
      </c>
      <c r="S25" s="354">
        <f>ROUND((554),0)</f>
        <v>554</v>
      </c>
      <c r="T25" s="354">
        <f t="shared" si="4"/>
        <v>23054</v>
      </c>
      <c r="U25" s="354">
        <f t="shared" ref="U25:U29" si="9">+L25+T25</f>
        <v>64426</v>
      </c>
      <c r="V25" s="336"/>
    </row>
    <row r="26" spans="2:22" s="331" customFormat="1" ht="20.25">
      <c r="B26" s="263">
        <v>11</v>
      </c>
      <c r="C26" s="332">
        <v>8006</v>
      </c>
      <c r="D26" s="338" t="s">
        <v>213</v>
      </c>
      <c r="E26" s="333" t="s">
        <v>261</v>
      </c>
      <c r="F26" s="339" t="s">
        <v>112</v>
      </c>
      <c r="G26" s="340">
        <f>ROUND((45262/2080)*(80*26),0)</f>
        <v>45262</v>
      </c>
      <c r="H26" s="340">
        <v>0</v>
      </c>
      <c r="I26" s="334">
        <f>+M67</f>
        <v>0</v>
      </c>
      <c r="J26" s="355"/>
      <c r="K26" s="334">
        <v>0</v>
      </c>
      <c r="L26" s="354">
        <f t="shared" si="0"/>
        <v>45262</v>
      </c>
      <c r="M26" s="354">
        <f t="shared" si="6"/>
        <v>15321</v>
      </c>
      <c r="N26" s="354">
        <f t="shared" si="1"/>
        <v>494</v>
      </c>
      <c r="O26" s="354">
        <v>0</v>
      </c>
      <c r="P26" s="354">
        <f t="shared" si="2"/>
        <v>656</v>
      </c>
      <c r="Q26" s="354">
        <f t="shared" si="3"/>
        <v>187</v>
      </c>
      <c r="R26" s="354">
        <f t="shared" ref="R26:R29" si="10">ROUND((7215),0)</f>
        <v>7215</v>
      </c>
      <c r="S26" s="354">
        <f t="shared" ref="S26:S29" si="11">ROUND((554),0)</f>
        <v>554</v>
      </c>
      <c r="T26" s="354">
        <f t="shared" si="4"/>
        <v>24427</v>
      </c>
      <c r="U26" s="354">
        <f t="shared" si="9"/>
        <v>69689</v>
      </c>
      <c r="V26" s="336"/>
    </row>
    <row r="27" spans="2:22" s="221" customFormat="1" ht="20.25">
      <c r="B27" s="73">
        <v>12</v>
      </c>
      <c r="C27" s="100">
        <v>8007</v>
      </c>
      <c r="D27" s="97" t="s">
        <v>262</v>
      </c>
      <c r="E27" s="97" t="s">
        <v>263</v>
      </c>
      <c r="F27" s="261" t="s">
        <v>175</v>
      </c>
      <c r="G27" s="337">
        <f>ROUND((37913/2080)*(80*26),0)</f>
        <v>37913</v>
      </c>
      <c r="H27" s="337">
        <v>0</v>
      </c>
      <c r="I27" s="254">
        <f>+M64</f>
        <v>0</v>
      </c>
      <c r="J27" s="351"/>
      <c r="K27" s="255">
        <v>0</v>
      </c>
      <c r="L27" s="260">
        <f t="shared" si="0"/>
        <v>37913</v>
      </c>
      <c r="M27" s="260">
        <f t="shared" si="6"/>
        <v>12834</v>
      </c>
      <c r="N27" s="260">
        <f t="shared" si="1"/>
        <v>494</v>
      </c>
      <c r="O27" s="260">
        <v>0</v>
      </c>
      <c r="P27" s="260">
        <f t="shared" si="2"/>
        <v>550</v>
      </c>
      <c r="Q27" s="260">
        <f t="shared" si="3"/>
        <v>187</v>
      </c>
      <c r="R27" s="260">
        <f t="shared" si="10"/>
        <v>7215</v>
      </c>
      <c r="S27" s="260">
        <f t="shared" si="11"/>
        <v>554</v>
      </c>
      <c r="T27" s="260">
        <f t="shared" si="4"/>
        <v>21834</v>
      </c>
      <c r="U27" s="260">
        <f t="shared" si="9"/>
        <v>59747</v>
      </c>
      <c r="V27" s="225"/>
    </row>
    <row r="28" spans="2:22" s="331" customFormat="1" ht="20.25">
      <c r="B28" s="263">
        <v>13</v>
      </c>
      <c r="C28" s="332">
        <v>8008</v>
      </c>
      <c r="D28" s="338" t="s">
        <v>264</v>
      </c>
      <c r="E28" s="338" t="s">
        <v>265</v>
      </c>
      <c r="F28" s="339" t="s">
        <v>175</v>
      </c>
      <c r="G28" s="340">
        <f>ROUND((37913/2080)*(80*26),0)</f>
        <v>37913</v>
      </c>
      <c r="H28" s="340">
        <v>0</v>
      </c>
      <c r="I28" s="334">
        <f>+M68</f>
        <v>0</v>
      </c>
      <c r="J28" s="387"/>
      <c r="K28" s="335">
        <v>0</v>
      </c>
      <c r="L28" s="354">
        <f t="shared" si="0"/>
        <v>37913</v>
      </c>
      <c r="M28" s="354">
        <f t="shared" si="6"/>
        <v>12834</v>
      </c>
      <c r="N28" s="354">
        <f t="shared" si="1"/>
        <v>494</v>
      </c>
      <c r="O28" s="354">
        <v>0</v>
      </c>
      <c r="P28" s="354">
        <f t="shared" si="2"/>
        <v>550</v>
      </c>
      <c r="Q28" s="354">
        <f t="shared" si="3"/>
        <v>187</v>
      </c>
      <c r="R28" s="354">
        <f t="shared" si="10"/>
        <v>7215</v>
      </c>
      <c r="S28" s="354">
        <f t="shared" si="11"/>
        <v>554</v>
      </c>
      <c r="T28" s="354">
        <f t="shared" si="4"/>
        <v>21834</v>
      </c>
      <c r="U28" s="354">
        <f t="shared" si="9"/>
        <v>59747</v>
      </c>
      <c r="V28" s="336"/>
    </row>
    <row r="29" spans="2:22" s="221" customFormat="1" ht="20.25">
      <c r="B29" s="73">
        <v>14</v>
      </c>
      <c r="C29" s="100">
        <v>8014</v>
      </c>
      <c r="D29" s="97" t="s">
        <v>266</v>
      </c>
      <c r="E29" s="98" t="s">
        <v>267</v>
      </c>
      <c r="F29" s="258" t="s">
        <v>143</v>
      </c>
      <c r="G29" s="337">
        <f>ROUND((41372/2080)*(80*26),0)</f>
        <v>41372</v>
      </c>
      <c r="H29" s="254">
        <v>0</v>
      </c>
      <c r="I29" s="254">
        <f>+M72</f>
        <v>0</v>
      </c>
      <c r="J29" s="351"/>
      <c r="K29" s="255">
        <v>0</v>
      </c>
      <c r="L29" s="260">
        <f t="shared" si="0"/>
        <v>41372</v>
      </c>
      <c r="M29" s="260">
        <f t="shared" si="6"/>
        <v>14004</v>
      </c>
      <c r="N29" s="260">
        <f t="shared" si="1"/>
        <v>494</v>
      </c>
      <c r="O29" s="260">
        <v>0</v>
      </c>
      <c r="P29" s="260">
        <f t="shared" si="2"/>
        <v>600</v>
      </c>
      <c r="Q29" s="260">
        <f t="shared" si="3"/>
        <v>187</v>
      </c>
      <c r="R29" s="260">
        <f t="shared" si="10"/>
        <v>7215</v>
      </c>
      <c r="S29" s="260">
        <f t="shared" si="11"/>
        <v>554</v>
      </c>
      <c r="T29" s="260">
        <f t="shared" si="4"/>
        <v>23054</v>
      </c>
      <c r="U29" s="260">
        <f t="shared" si="9"/>
        <v>64426</v>
      </c>
      <c r="V29" s="225"/>
    </row>
    <row r="30" spans="2:22" s="221" customFormat="1" ht="10.5">
      <c r="B30" s="73">
        <v>15</v>
      </c>
      <c r="C30" s="256" t="s">
        <v>268</v>
      </c>
      <c r="D30" s="97" t="s">
        <v>268</v>
      </c>
      <c r="E30" s="98" t="s">
        <v>268</v>
      </c>
      <c r="F30" s="256" t="s">
        <v>268</v>
      </c>
      <c r="G30" s="256" t="s">
        <v>268</v>
      </c>
      <c r="H30" s="256" t="s">
        <v>268</v>
      </c>
      <c r="I30" s="256" t="s">
        <v>268</v>
      </c>
      <c r="J30" s="257" t="s">
        <v>268</v>
      </c>
      <c r="K30" s="257" t="s">
        <v>268</v>
      </c>
      <c r="L30" s="256" t="s">
        <v>268</v>
      </c>
      <c r="M30" s="256" t="s">
        <v>268</v>
      </c>
      <c r="N30" s="256" t="s">
        <v>268</v>
      </c>
      <c r="O30" s="256" t="s">
        <v>268</v>
      </c>
      <c r="P30" s="256" t="s">
        <v>268</v>
      </c>
      <c r="Q30" s="256" t="s">
        <v>268</v>
      </c>
      <c r="R30" s="256" t="s">
        <v>268</v>
      </c>
      <c r="S30" s="256" t="s">
        <v>268</v>
      </c>
      <c r="T30" s="256" t="s">
        <v>268</v>
      </c>
      <c r="U30" s="256" t="s">
        <v>268</v>
      </c>
      <c r="V30" s="225"/>
    </row>
    <row r="31" spans="2:22" s="218" customFormat="1" ht="11.25">
      <c r="B31" s="73">
        <v>16</v>
      </c>
      <c r="C31" s="256" t="s">
        <v>268</v>
      </c>
      <c r="D31" s="97" t="s">
        <v>268</v>
      </c>
      <c r="E31" s="98" t="s">
        <v>268</v>
      </c>
      <c r="F31" s="256" t="s">
        <v>268</v>
      </c>
      <c r="G31" s="256" t="s">
        <v>268</v>
      </c>
      <c r="H31" s="256" t="s">
        <v>268</v>
      </c>
      <c r="I31" s="256" t="s">
        <v>268</v>
      </c>
      <c r="J31" s="257" t="s">
        <v>268</v>
      </c>
      <c r="K31" s="257" t="s">
        <v>268</v>
      </c>
      <c r="L31" s="256" t="s">
        <v>268</v>
      </c>
      <c r="M31" s="256" t="s">
        <v>268</v>
      </c>
      <c r="N31" s="256" t="s">
        <v>268</v>
      </c>
      <c r="O31" s="256" t="s">
        <v>268</v>
      </c>
      <c r="P31" s="256" t="s">
        <v>268</v>
      </c>
      <c r="Q31" s="256" t="s">
        <v>268</v>
      </c>
      <c r="R31" s="256" t="s">
        <v>268</v>
      </c>
      <c r="S31" s="256" t="s">
        <v>268</v>
      </c>
      <c r="T31" s="256" t="s">
        <v>268</v>
      </c>
      <c r="U31" s="256" t="s">
        <v>268</v>
      </c>
    </row>
    <row r="32" spans="2:22" s="218" customFormat="1" ht="11.25">
      <c r="B32" s="73">
        <v>17</v>
      </c>
      <c r="C32" s="256" t="s">
        <v>268</v>
      </c>
      <c r="D32" s="97" t="s">
        <v>268</v>
      </c>
      <c r="E32" s="98" t="s">
        <v>268</v>
      </c>
      <c r="F32" s="256" t="s">
        <v>268</v>
      </c>
      <c r="G32" s="256" t="s">
        <v>268</v>
      </c>
      <c r="H32" s="256" t="s">
        <v>268</v>
      </c>
      <c r="I32" s="256" t="s">
        <v>268</v>
      </c>
      <c r="J32" s="257" t="s">
        <v>268</v>
      </c>
      <c r="K32" s="257" t="s">
        <v>268</v>
      </c>
      <c r="L32" s="256" t="s">
        <v>268</v>
      </c>
      <c r="M32" s="256" t="s">
        <v>268</v>
      </c>
      <c r="N32" s="256" t="s">
        <v>268</v>
      </c>
      <c r="O32" s="256" t="s">
        <v>268</v>
      </c>
      <c r="P32" s="256" t="s">
        <v>268</v>
      </c>
      <c r="Q32" s="256" t="s">
        <v>268</v>
      </c>
      <c r="R32" s="256" t="s">
        <v>268</v>
      </c>
      <c r="S32" s="256" t="s">
        <v>268</v>
      </c>
      <c r="T32" s="256" t="s">
        <v>268</v>
      </c>
      <c r="U32" s="256" t="s">
        <v>268</v>
      </c>
    </row>
    <row r="33" spans="2:75" s="218" customFormat="1" ht="11.25">
      <c r="B33" s="73">
        <v>18</v>
      </c>
      <c r="C33" s="256" t="s">
        <v>268</v>
      </c>
      <c r="D33" s="97" t="s">
        <v>268</v>
      </c>
      <c r="E33" s="98" t="s">
        <v>268</v>
      </c>
      <c r="F33" s="256" t="s">
        <v>268</v>
      </c>
      <c r="G33" s="256" t="s">
        <v>268</v>
      </c>
      <c r="H33" s="256" t="s">
        <v>268</v>
      </c>
      <c r="I33" s="256" t="s">
        <v>268</v>
      </c>
      <c r="J33" s="257" t="s">
        <v>268</v>
      </c>
      <c r="K33" s="257" t="s">
        <v>268</v>
      </c>
      <c r="L33" s="256" t="s">
        <v>268</v>
      </c>
      <c r="M33" s="256" t="s">
        <v>268</v>
      </c>
      <c r="N33" s="256" t="s">
        <v>268</v>
      </c>
      <c r="O33" s="256" t="s">
        <v>268</v>
      </c>
      <c r="P33" s="256" t="s">
        <v>268</v>
      </c>
      <c r="Q33" s="256" t="s">
        <v>268</v>
      </c>
      <c r="R33" s="256" t="s">
        <v>268</v>
      </c>
      <c r="S33" s="256" t="s">
        <v>268</v>
      </c>
      <c r="T33" s="256" t="s">
        <v>268</v>
      </c>
      <c r="U33" s="256" t="s">
        <v>268</v>
      </c>
    </row>
    <row r="34" spans="2:75" s="218" customFormat="1" ht="11.25">
      <c r="B34" s="73">
        <v>19</v>
      </c>
      <c r="C34" s="256" t="s">
        <v>268</v>
      </c>
      <c r="D34" s="97" t="s">
        <v>268</v>
      </c>
      <c r="E34" s="98" t="s">
        <v>268</v>
      </c>
      <c r="F34" s="256" t="s">
        <v>268</v>
      </c>
      <c r="G34" s="256" t="s">
        <v>268</v>
      </c>
      <c r="H34" s="256" t="s">
        <v>268</v>
      </c>
      <c r="I34" s="256" t="s">
        <v>268</v>
      </c>
      <c r="J34" s="257" t="s">
        <v>268</v>
      </c>
      <c r="K34" s="257" t="s">
        <v>268</v>
      </c>
      <c r="L34" s="256" t="s">
        <v>268</v>
      </c>
      <c r="M34" s="256" t="s">
        <v>268</v>
      </c>
      <c r="N34" s="256" t="s">
        <v>268</v>
      </c>
      <c r="O34" s="256" t="s">
        <v>268</v>
      </c>
      <c r="P34" s="256" t="s">
        <v>268</v>
      </c>
      <c r="Q34" s="256" t="s">
        <v>268</v>
      </c>
      <c r="R34" s="256" t="s">
        <v>268</v>
      </c>
      <c r="S34" s="256" t="s">
        <v>268</v>
      </c>
      <c r="T34" s="256" t="s">
        <v>268</v>
      </c>
      <c r="U34" s="256" t="s">
        <v>268</v>
      </c>
    </row>
    <row r="35" spans="2:75" s="218" customFormat="1" ht="11.25">
      <c r="B35" s="73">
        <v>20</v>
      </c>
      <c r="C35" s="256" t="s">
        <v>268</v>
      </c>
      <c r="D35" s="97" t="s">
        <v>268</v>
      </c>
      <c r="E35" s="98" t="s">
        <v>268</v>
      </c>
      <c r="F35" s="256" t="s">
        <v>268</v>
      </c>
      <c r="G35" s="256" t="s">
        <v>268</v>
      </c>
      <c r="H35" s="256" t="s">
        <v>268</v>
      </c>
      <c r="I35" s="256" t="s">
        <v>268</v>
      </c>
      <c r="J35" s="257" t="s">
        <v>268</v>
      </c>
      <c r="K35" s="257" t="s">
        <v>268</v>
      </c>
      <c r="L35" s="256" t="s">
        <v>268</v>
      </c>
      <c r="M35" s="256" t="s">
        <v>268</v>
      </c>
      <c r="N35" s="256" t="s">
        <v>268</v>
      </c>
      <c r="O35" s="256" t="s">
        <v>268</v>
      </c>
      <c r="P35" s="256" t="s">
        <v>268</v>
      </c>
      <c r="Q35" s="256" t="s">
        <v>268</v>
      </c>
      <c r="R35" s="256" t="s">
        <v>268</v>
      </c>
      <c r="S35" s="256" t="s">
        <v>268</v>
      </c>
      <c r="T35" s="256" t="s">
        <v>268</v>
      </c>
      <c r="U35" s="256" t="s">
        <v>268</v>
      </c>
    </row>
    <row r="36" spans="2:75" s="218" customFormat="1" ht="11.25">
      <c r="B36" s="73">
        <v>21</v>
      </c>
      <c r="C36" s="256" t="s">
        <v>268</v>
      </c>
      <c r="D36" s="97" t="s">
        <v>268</v>
      </c>
      <c r="E36" s="98" t="s">
        <v>268</v>
      </c>
      <c r="F36" s="256" t="s">
        <v>268</v>
      </c>
      <c r="G36" s="256" t="s">
        <v>268</v>
      </c>
      <c r="H36" s="256" t="s">
        <v>268</v>
      </c>
      <c r="I36" s="256" t="s">
        <v>268</v>
      </c>
      <c r="J36" s="257" t="s">
        <v>268</v>
      </c>
      <c r="K36" s="257" t="s">
        <v>268</v>
      </c>
      <c r="L36" s="256" t="s">
        <v>268</v>
      </c>
      <c r="M36" s="256" t="s">
        <v>268</v>
      </c>
      <c r="N36" s="256" t="s">
        <v>268</v>
      </c>
      <c r="O36" s="256" t="s">
        <v>268</v>
      </c>
      <c r="P36" s="256" t="s">
        <v>268</v>
      </c>
      <c r="Q36" s="256" t="s">
        <v>268</v>
      </c>
      <c r="R36" s="256" t="s">
        <v>268</v>
      </c>
      <c r="S36" s="256" t="s">
        <v>268</v>
      </c>
      <c r="T36" s="256" t="s">
        <v>268</v>
      </c>
      <c r="U36" s="256" t="s">
        <v>268</v>
      </c>
    </row>
    <row r="37" spans="2:75" s="218" customFormat="1" ht="11.25">
      <c r="B37" s="73">
        <v>22</v>
      </c>
      <c r="C37" s="256" t="s">
        <v>268</v>
      </c>
      <c r="D37" s="97" t="s">
        <v>268</v>
      </c>
      <c r="E37" s="98" t="s">
        <v>268</v>
      </c>
      <c r="F37" s="256" t="s">
        <v>268</v>
      </c>
      <c r="G37" s="256" t="s">
        <v>268</v>
      </c>
      <c r="H37" s="256" t="s">
        <v>268</v>
      </c>
      <c r="I37" s="256" t="s">
        <v>268</v>
      </c>
      <c r="J37" s="257" t="s">
        <v>268</v>
      </c>
      <c r="K37" s="257" t="s">
        <v>268</v>
      </c>
      <c r="L37" s="256" t="s">
        <v>268</v>
      </c>
      <c r="M37" s="256" t="s">
        <v>268</v>
      </c>
      <c r="N37" s="256" t="s">
        <v>268</v>
      </c>
      <c r="O37" s="256" t="s">
        <v>268</v>
      </c>
      <c r="P37" s="256" t="s">
        <v>268</v>
      </c>
      <c r="Q37" s="256" t="s">
        <v>268</v>
      </c>
      <c r="R37" s="256" t="s">
        <v>268</v>
      </c>
      <c r="S37" s="256" t="s">
        <v>268</v>
      </c>
      <c r="T37" s="256" t="s">
        <v>268</v>
      </c>
      <c r="U37" s="256" t="s">
        <v>268</v>
      </c>
    </row>
    <row r="38" spans="2:75" s="218" customFormat="1" ht="11.25">
      <c r="B38" s="73">
        <v>23</v>
      </c>
      <c r="C38" s="256" t="s">
        <v>268</v>
      </c>
      <c r="D38" s="97" t="s">
        <v>268</v>
      </c>
      <c r="E38" s="98" t="s">
        <v>268</v>
      </c>
      <c r="F38" s="256" t="s">
        <v>268</v>
      </c>
      <c r="G38" s="256" t="s">
        <v>268</v>
      </c>
      <c r="H38" s="256" t="s">
        <v>268</v>
      </c>
      <c r="I38" s="256" t="s">
        <v>268</v>
      </c>
      <c r="J38" s="257" t="s">
        <v>268</v>
      </c>
      <c r="K38" s="257" t="s">
        <v>268</v>
      </c>
      <c r="L38" s="256" t="s">
        <v>268</v>
      </c>
      <c r="M38" s="256" t="s">
        <v>268</v>
      </c>
      <c r="N38" s="256" t="s">
        <v>268</v>
      </c>
      <c r="O38" s="256" t="s">
        <v>268</v>
      </c>
      <c r="P38" s="256" t="s">
        <v>268</v>
      </c>
      <c r="Q38" s="256" t="s">
        <v>268</v>
      </c>
      <c r="R38" s="256" t="s">
        <v>268</v>
      </c>
      <c r="S38" s="256" t="s">
        <v>268</v>
      </c>
      <c r="T38" s="256" t="s">
        <v>268</v>
      </c>
      <c r="U38" s="256" t="s">
        <v>268</v>
      </c>
    </row>
    <row r="39" spans="2:75" s="218" customFormat="1" ht="11.25">
      <c r="B39" s="73">
        <v>24</v>
      </c>
      <c r="C39" s="256" t="s">
        <v>268</v>
      </c>
      <c r="D39" s="97" t="s">
        <v>268</v>
      </c>
      <c r="E39" s="98" t="s">
        <v>268</v>
      </c>
      <c r="F39" s="256" t="s">
        <v>268</v>
      </c>
      <c r="G39" s="256" t="s">
        <v>268</v>
      </c>
      <c r="H39" s="256" t="s">
        <v>268</v>
      </c>
      <c r="I39" s="256" t="s">
        <v>268</v>
      </c>
      <c r="J39" s="257" t="s">
        <v>268</v>
      </c>
      <c r="K39" s="257" t="s">
        <v>268</v>
      </c>
      <c r="L39" s="256" t="s">
        <v>268</v>
      </c>
      <c r="M39" s="256" t="s">
        <v>268</v>
      </c>
      <c r="N39" s="256" t="s">
        <v>268</v>
      </c>
      <c r="O39" s="256" t="s">
        <v>268</v>
      </c>
      <c r="P39" s="256" t="s">
        <v>268</v>
      </c>
      <c r="Q39" s="256" t="s">
        <v>268</v>
      </c>
      <c r="R39" s="256" t="s">
        <v>268</v>
      </c>
      <c r="S39" s="256" t="s">
        <v>268</v>
      </c>
      <c r="T39" s="256" t="s">
        <v>268</v>
      </c>
      <c r="U39" s="256" t="s">
        <v>268</v>
      </c>
    </row>
    <row r="40" spans="2:75" s="218" customFormat="1" ht="11.25">
      <c r="B40" s="73">
        <v>25</v>
      </c>
      <c r="C40" s="256" t="s">
        <v>268</v>
      </c>
      <c r="D40" s="97" t="s">
        <v>268</v>
      </c>
      <c r="E40" s="98" t="s">
        <v>268</v>
      </c>
      <c r="F40" s="256" t="s">
        <v>268</v>
      </c>
      <c r="G40" s="256" t="s">
        <v>268</v>
      </c>
      <c r="H40" s="256" t="s">
        <v>268</v>
      </c>
      <c r="I40" s="256" t="s">
        <v>268</v>
      </c>
      <c r="J40" s="257" t="s">
        <v>268</v>
      </c>
      <c r="K40" s="257" t="s">
        <v>268</v>
      </c>
      <c r="L40" s="256" t="s">
        <v>268</v>
      </c>
      <c r="M40" s="256" t="s">
        <v>268</v>
      </c>
      <c r="N40" s="256" t="s">
        <v>268</v>
      </c>
      <c r="O40" s="256" t="s">
        <v>268</v>
      </c>
      <c r="P40" s="256" t="s">
        <v>268</v>
      </c>
      <c r="Q40" s="256" t="s">
        <v>268</v>
      </c>
      <c r="R40" s="256" t="s">
        <v>268</v>
      </c>
      <c r="S40" s="256" t="s">
        <v>268</v>
      </c>
      <c r="T40" s="256" t="s">
        <v>268</v>
      </c>
      <c r="U40" s="256" t="s">
        <v>268</v>
      </c>
    </row>
    <row r="41" spans="2:75" s="218" customFormat="1" ht="11.25">
      <c r="B41" s="175" t="s">
        <v>268</v>
      </c>
      <c r="C41" s="226" t="s">
        <v>268</v>
      </c>
      <c r="D41" s="226" t="s">
        <v>268</v>
      </c>
      <c r="E41" s="302" t="s">
        <v>69</v>
      </c>
      <c r="F41" s="303" t="s">
        <v>70</v>
      </c>
      <c r="G41" s="329">
        <f>SUM(G16:G29)</f>
        <v>678459</v>
      </c>
      <c r="H41" s="329">
        <f>SUM(H16:H29)</f>
        <v>0</v>
      </c>
      <c r="I41" s="329">
        <f>SUM(I16:I29)</f>
        <v>0</v>
      </c>
      <c r="J41" s="305" t="s">
        <v>70</v>
      </c>
      <c r="K41" s="329">
        <f t="shared" ref="K41:U41" si="12">SUM(K16:K29)</f>
        <v>1084</v>
      </c>
      <c r="L41" s="329">
        <f t="shared" si="12"/>
        <v>679543</v>
      </c>
      <c r="M41" s="329">
        <f t="shared" si="12"/>
        <v>230026</v>
      </c>
      <c r="N41" s="329">
        <f t="shared" si="12"/>
        <v>6916</v>
      </c>
      <c r="O41" s="329">
        <f t="shared" si="12"/>
        <v>0</v>
      </c>
      <c r="P41" s="329">
        <f t="shared" si="12"/>
        <v>9851</v>
      </c>
      <c r="Q41" s="329">
        <f t="shared" si="12"/>
        <v>2618</v>
      </c>
      <c r="R41" s="329">
        <f t="shared" si="12"/>
        <v>103769</v>
      </c>
      <c r="S41" s="329">
        <f t="shared" si="12"/>
        <v>5180</v>
      </c>
      <c r="T41" s="329">
        <f t="shared" si="12"/>
        <v>358360</v>
      </c>
      <c r="U41" s="329">
        <f t="shared" si="12"/>
        <v>1037903</v>
      </c>
    </row>
    <row r="42" spans="2:75" s="218" customFormat="1" ht="12.75">
      <c r="B42" s="176" t="s">
        <v>71</v>
      </c>
      <c r="C42" s="207"/>
      <c r="D42" s="207"/>
      <c r="E42" s="207"/>
      <c r="F42" s="202"/>
      <c r="G42" s="202"/>
      <c r="H42" s="202"/>
      <c r="I42" s="202"/>
      <c r="J42" s="202"/>
      <c r="K42" s="202"/>
      <c r="L42" s="202"/>
      <c r="M42" s="202"/>
      <c r="N42" s="202"/>
      <c r="O42" s="202"/>
      <c r="P42" s="202"/>
      <c r="Q42" s="202"/>
      <c r="R42" s="202"/>
      <c r="S42" s="202"/>
      <c r="T42" s="202"/>
      <c r="U42" s="202"/>
      <c r="V42" s="202"/>
      <c r="W42" s="202"/>
      <c r="X42" s="202"/>
      <c r="Y42" s="202"/>
      <c r="Z42" s="202"/>
      <c r="AA42" s="202"/>
      <c r="AB42" s="202"/>
      <c r="AC42" s="202"/>
      <c r="AD42" s="202"/>
      <c r="AE42" s="202"/>
      <c r="AF42" s="202"/>
      <c r="AG42" s="202"/>
      <c r="AH42" s="202"/>
      <c r="AI42" s="202"/>
      <c r="AJ42" s="202"/>
      <c r="AK42" s="202"/>
      <c r="AL42" s="202"/>
      <c r="AM42" s="202"/>
      <c r="AN42" s="202"/>
      <c r="AO42" s="202"/>
      <c r="AP42" s="202"/>
      <c r="AQ42" s="202"/>
      <c r="AR42" s="202"/>
      <c r="AS42" s="202"/>
      <c r="AT42" s="202"/>
      <c r="AU42" s="202"/>
      <c r="AV42" s="202"/>
      <c r="AW42" s="202"/>
      <c r="AX42" s="202"/>
      <c r="AY42" s="202"/>
      <c r="AZ42" s="202"/>
      <c r="BA42" s="202"/>
      <c r="BB42" s="202"/>
      <c r="BC42" s="202"/>
      <c r="BD42" s="202"/>
      <c r="BE42" s="202"/>
      <c r="BF42" s="203"/>
      <c r="BG42" s="203"/>
      <c r="BH42" s="203"/>
      <c r="BI42" s="203"/>
      <c r="BJ42" s="203"/>
      <c r="BK42" s="203"/>
      <c r="BL42" s="203"/>
      <c r="BM42" s="203"/>
      <c r="BN42" s="203"/>
      <c r="BO42" s="203"/>
      <c r="BP42" s="203"/>
      <c r="BQ42" s="203"/>
      <c r="BR42" s="203"/>
      <c r="BS42" s="203"/>
      <c r="BT42" s="203"/>
      <c r="BU42" s="203"/>
      <c r="BV42" s="203"/>
      <c r="BW42" s="203"/>
    </row>
    <row r="43" spans="2:75" s="218" customFormat="1" ht="12.75">
      <c r="B43" s="176" t="s">
        <v>160</v>
      </c>
      <c r="C43" s="207"/>
      <c r="D43" s="207"/>
      <c r="E43" s="207"/>
      <c r="F43" s="202"/>
      <c r="G43" s="202"/>
      <c r="H43" s="202"/>
      <c r="I43" s="202"/>
      <c r="J43" s="202"/>
      <c r="K43" s="202"/>
      <c r="L43" s="202"/>
      <c r="M43" s="202"/>
      <c r="N43" s="202"/>
      <c r="O43" s="202"/>
      <c r="P43" s="202"/>
      <c r="Q43" s="202"/>
      <c r="R43" s="202"/>
      <c r="S43" s="202"/>
      <c r="T43" s="202"/>
      <c r="U43" s="202"/>
      <c r="V43" s="202"/>
      <c r="W43" s="202"/>
      <c r="X43" s="202"/>
      <c r="Y43" s="202"/>
      <c r="Z43" s="202"/>
      <c r="AA43" s="202"/>
      <c r="AB43" s="202"/>
      <c r="AC43" s="202"/>
      <c r="AD43" s="202"/>
      <c r="AE43" s="202"/>
      <c r="AF43" s="202"/>
      <c r="AG43" s="202"/>
      <c r="AH43" s="202"/>
      <c r="AI43" s="202"/>
      <c r="AJ43" s="202"/>
      <c r="AK43" s="202"/>
      <c r="AL43" s="202"/>
      <c r="AM43" s="202"/>
      <c r="AN43" s="202"/>
      <c r="AO43" s="202"/>
      <c r="AP43" s="202"/>
      <c r="AQ43" s="202"/>
      <c r="AR43" s="202"/>
      <c r="AS43" s="202"/>
      <c r="AT43" s="202"/>
      <c r="AU43" s="202"/>
      <c r="AV43" s="202"/>
      <c r="AW43" s="202"/>
      <c r="AX43" s="202"/>
      <c r="AY43" s="202"/>
      <c r="AZ43" s="202"/>
      <c r="BA43" s="202"/>
      <c r="BB43" s="202"/>
      <c r="BC43" s="202"/>
      <c r="BD43" s="202"/>
      <c r="BE43" s="202"/>
      <c r="BF43" s="203"/>
      <c r="BG43" s="203"/>
      <c r="BH43" s="203"/>
      <c r="BI43" s="203"/>
      <c r="BJ43" s="203"/>
      <c r="BK43" s="203"/>
      <c r="BL43" s="203"/>
      <c r="BM43" s="203"/>
      <c r="BN43" s="203"/>
      <c r="BO43" s="203"/>
      <c r="BP43" s="203"/>
      <c r="BQ43" s="203"/>
      <c r="BR43" s="203"/>
      <c r="BS43" s="203"/>
      <c r="BT43" s="203"/>
      <c r="BU43" s="203"/>
      <c r="BV43" s="203"/>
      <c r="BW43" s="203"/>
    </row>
    <row r="44" spans="2:75" s="218" customFormat="1" ht="12.75">
      <c r="B44" s="176" t="s">
        <v>161</v>
      </c>
      <c r="C44" s="202"/>
      <c r="D44" s="202"/>
      <c r="E44" s="202"/>
      <c r="F44" s="202"/>
      <c r="G44" s="202"/>
      <c r="H44" s="202"/>
      <c r="I44" s="202"/>
      <c r="J44" s="202"/>
      <c r="K44" s="202"/>
      <c r="L44" s="202"/>
      <c r="M44" s="202"/>
      <c r="N44" s="202"/>
      <c r="O44" s="202"/>
      <c r="P44" s="202"/>
      <c r="Q44" s="202"/>
      <c r="R44" s="202"/>
      <c r="S44" s="202"/>
      <c r="T44" s="202"/>
      <c r="U44" s="202"/>
      <c r="V44" s="202"/>
      <c r="W44" s="202"/>
      <c r="X44" s="202"/>
      <c r="Y44" s="202"/>
      <c r="Z44" s="202"/>
      <c r="AA44" s="202"/>
      <c r="AB44" s="202"/>
      <c r="AC44" s="202"/>
      <c r="AD44" s="202"/>
      <c r="AE44" s="202"/>
      <c r="AF44" s="202"/>
      <c r="AG44" s="202"/>
      <c r="AH44" s="202"/>
      <c r="AI44" s="202"/>
      <c r="AJ44" s="202"/>
      <c r="AK44" s="202"/>
      <c r="AL44" s="202"/>
      <c r="AM44" s="202"/>
      <c r="AN44" s="202"/>
      <c r="AO44" s="202"/>
      <c r="AP44" s="202"/>
      <c r="AQ44" s="202"/>
      <c r="AR44" s="202"/>
      <c r="AS44" s="202"/>
      <c r="AT44" s="202"/>
      <c r="AU44" s="202"/>
      <c r="AV44" s="202"/>
      <c r="AW44" s="202"/>
      <c r="AX44" s="202"/>
      <c r="AY44" s="202"/>
      <c r="AZ44" s="202"/>
      <c r="BA44" s="202"/>
      <c r="BB44" s="202"/>
      <c r="BC44" s="202"/>
      <c r="BD44" s="202"/>
      <c r="BE44" s="202"/>
      <c r="BF44" s="203"/>
      <c r="BG44" s="203"/>
      <c r="BH44" s="203"/>
      <c r="BI44" s="203"/>
      <c r="BJ44" s="203"/>
      <c r="BK44" s="203"/>
      <c r="BL44" s="203"/>
      <c r="BM44" s="203"/>
      <c r="BN44" s="203"/>
      <c r="BO44" s="203"/>
      <c r="BP44" s="203"/>
      <c r="BQ44" s="203"/>
      <c r="BR44" s="203"/>
      <c r="BS44" s="203"/>
      <c r="BT44" s="203"/>
      <c r="BU44" s="203"/>
      <c r="BV44" s="203"/>
      <c r="BW44" s="203"/>
    </row>
    <row r="45" spans="2:75" s="218" customFormat="1" ht="12.75">
      <c r="B45" s="176" t="s">
        <v>162</v>
      </c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02"/>
      <c r="O45" s="202"/>
      <c r="P45" s="202"/>
      <c r="Q45" s="202"/>
      <c r="R45" s="202"/>
      <c r="S45" s="202"/>
      <c r="T45" s="202"/>
      <c r="U45" s="202"/>
      <c r="V45" s="202"/>
      <c r="W45" s="202"/>
      <c r="X45" s="202"/>
      <c r="Y45" s="202"/>
      <c r="Z45" s="202"/>
      <c r="AA45" s="202"/>
      <c r="AB45" s="202"/>
      <c r="AC45" s="202"/>
      <c r="AD45" s="202"/>
      <c r="AE45" s="202"/>
      <c r="AF45" s="202"/>
      <c r="AG45" s="202"/>
      <c r="AH45" s="202"/>
      <c r="AI45" s="202"/>
      <c r="AJ45" s="202"/>
      <c r="AK45" s="202"/>
      <c r="AL45" s="202"/>
      <c r="AM45" s="202"/>
      <c r="AN45" s="202"/>
      <c r="AO45" s="202"/>
      <c r="AP45" s="202"/>
      <c r="AQ45" s="202"/>
      <c r="AR45" s="202"/>
      <c r="AS45" s="202"/>
      <c r="AT45" s="202"/>
      <c r="AU45" s="202"/>
      <c r="AV45" s="202"/>
      <c r="AW45" s="202"/>
      <c r="AX45" s="202"/>
      <c r="AY45" s="202"/>
      <c r="AZ45" s="202"/>
      <c r="BA45" s="202"/>
      <c r="BB45" s="202"/>
      <c r="BC45" s="202"/>
      <c r="BD45" s="202"/>
      <c r="BE45" s="202"/>
      <c r="BF45" s="203"/>
      <c r="BG45" s="203"/>
      <c r="BH45" s="203"/>
      <c r="BI45" s="203"/>
      <c r="BJ45" s="203"/>
      <c r="BK45" s="203"/>
      <c r="BL45" s="203"/>
      <c r="BM45" s="203"/>
      <c r="BN45" s="203"/>
      <c r="BO45" s="203"/>
      <c r="BP45" s="203"/>
      <c r="BQ45" s="203"/>
      <c r="BR45" s="203"/>
      <c r="BS45" s="203"/>
      <c r="BT45" s="203"/>
      <c r="BU45" s="203"/>
      <c r="BV45" s="203"/>
      <c r="BW45" s="203"/>
    </row>
    <row r="46" spans="2:75" s="223" customFormat="1" ht="15">
      <c r="B46" s="176" t="s">
        <v>163</v>
      </c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2"/>
      <c r="O46" s="202"/>
      <c r="P46" s="202"/>
      <c r="Q46" s="202"/>
      <c r="R46" s="202"/>
      <c r="S46" s="202"/>
      <c r="T46" s="202"/>
      <c r="U46" s="202"/>
      <c r="V46" s="202"/>
      <c r="W46" s="202"/>
      <c r="X46" s="202"/>
      <c r="Y46" s="202"/>
      <c r="Z46" s="202"/>
      <c r="AA46" s="202"/>
      <c r="AB46" s="202"/>
      <c r="AC46" s="202"/>
      <c r="AD46" s="202"/>
      <c r="AE46" s="202"/>
      <c r="AF46" s="202"/>
      <c r="AG46" s="202"/>
      <c r="AH46" s="202"/>
      <c r="AI46" s="202"/>
      <c r="AJ46" s="202"/>
      <c r="AK46" s="202"/>
      <c r="AL46" s="202"/>
      <c r="AM46" s="202"/>
      <c r="AN46" s="202"/>
      <c r="AO46" s="202"/>
      <c r="AP46" s="202"/>
      <c r="AQ46" s="202"/>
      <c r="AR46" s="202"/>
      <c r="AS46" s="202"/>
      <c r="AT46" s="202"/>
      <c r="AU46" s="202"/>
      <c r="AV46" s="202"/>
      <c r="AW46" s="202"/>
      <c r="AX46" s="202"/>
      <c r="AY46" s="202"/>
      <c r="AZ46" s="202"/>
      <c r="BA46" s="202"/>
      <c r="BB46" s="202"/>
      <c r="BC46" s="202"/>
      <c r="BD46" s="202"/>
      <c r="BE46" s="202"/>
      <c r="BF46" s="203"/>
      <c r="BG46" s="203"/>
      <c r="BH46" s="203"/>
      <c r="BI46" s="203"/>
      <c r="BJ46" s="203"/>
      <c r="BK46" s="203"/>
      <c r="BL46" s="203"/>
      <c r="BM46" s="203"/>
      <c r="BN46" s="203"/>
      <c r="BO46" s="203"/>
      <c r="BP46" s="203"/>
      <c r="BQ46" s="203"/>
      <c r="BR46" s="203"/>
      <c r="BS46" s="203"/>
      <c r="BT46" s="203"/>
      <c r="BU46" s="203"/>
      <c r="BV46" s="203"/>
      <c r="BW46" s="203"/>
    </row>
    <row r="47" spans="2:75" s="223" customFormat="1" ht="15.75" thickBot="1">
      <c r="B47" s="177"/>
      <c r="C47" s="212"/>
      <c r="D47" s="212"/>
      <c r="E47" s="212"/>
      <c r="F47" s="212"/>
      <c r="G47" s="227"/>
      <c r="H47" s="212"/>
    </row>
    <row r="48" spans="2:75" s="218" customFormat="1" ht="12.75" thickTop="1" thickBot="1">
      <c r="B48" s="5"/>
      <c r="C48" s="37" t="s">
        <v>10</v>
      </c>
      <c r="D48" s="38"/>
      <c r="E48" s="38"/>
      <c r="F48" s="38"/>
      <c r="G48" s="38"/>
      <c r="H48" s="38"/>
      <c r="I48" s="38"/>
      <c r="J48" s="38"/>
      <c r="K48" s="43"/>
      <c r="L48" s="48"/>
      <c r="M48" s="49"/>
      <c r="N48" s="228"/>
      <c r="O48" s="228"/>
      <c r="P48" s="228"/>
      <c r="Q48" s="228"/>
      <c r="R48" s="228"/>
      <c r="S48" s="228"/>
      <c r="T48" s="228"/>
      <c r="U48" s="228"/>
      <c r="V48" s="228"/>
      <c r="W48" s="228"/>
      <c r="X48" s="228"/>
      <c r="Y48" s="228"/>
      <c r="Z48" s="228"/>
      <c r="AA48" s="228"/>
      <c r="AB48" s="228"/>
      <c r="AC48" s="228"/>
      <c r="AD48" s="228"/>
      <c r="AE48" s="228"/>
      <c r="AF48" s="228"/>
      <c r="AG48" s="228"/>
      <c r="AH48" s="228"/>
      <c r="AI48" s="228"/>
      <c r="AJ48" s="228"/>
      <c r="AK48" s="228"/>
      <c r="AL48" s="228"/>
      <c r="AM48" s="228"/>
      <c r="AN48" s="228"/>
      <c r="AO48" s="228"/>
      <c r="AP48" s="228"/>
      <c r="AQ48" s="228"/>
      <c r="AR48" s="228"/>
      <c r="AS48" s="228"/>
      <c r="AT48" s="228"/>
      <c r="AU48" s="228"/>
      <c r="AV48" s="228"/>
      <c r="AW48" s="228"/>
      <c r="AX48" s="229"/>
      <c r="AY48" s="229"/>
      <c r="AZ48" s="229"/>
      <c r="BA48" s="229"/>
      <c r="BB48" s="229"/>
      <c r="BC48" s="229"/>
      <c r="BD48" s="229"/>
      <c r="BE48" s="229"/>
      <c r="BF48" s="229"/>
      <c r="BG48" s="229"/>
      <c r="BH48" s="229"/>
      <c r="BI48" s="229"/>
      <c r="BJ48" s="229"/>
      <c r="BK48" s="229"/>
      <c r="BL48" s="229"/>
      <c r="BM48" s="229"/>
      <c r="BN48" s="229"/>
      <c r="BO48" s="229"/>
      <c r="BP48" s="230"/>
      <c r="BQ48" s="230"/>
      <c r="BR48" s="230"/>
      <c r="BS48" s="230"/>
      <c r="BT48" s="230"/>
      <c r="BU48" s="230"/>
      <c r="BV48" s="230"/>
      <c r="BW48" s="230"/>
    </row>
    <row r="49" spans="2:67" s="218" customFormat="1" ht="12" thickTop="1">
      <c r="B49" s="5"/>
      <c r="C49" s="45" t="s">
        <v>76</v>
      </c>
      <c r="D49" s="46"/>
      <c r="E49" s="46"/>
      <c r="F49" s="46"/>
      <c r="G49" s="46"/>
      <c r="H49" s="46"/>
      <c r="I49" s="46"/>
      <c r="J49" s="46"/>
      <c r="K49" s="46"/>
      <c r="L49" s="46"/>
      <c r="M49" s="47"/>
      <c r="N49" s="228"/>
      <c r="O49" s="228"/>
      <c r="P49" s="228"/>
      <c r="Q49" s="228"/>
      <c r="R49" s="228"/>
      <c r="S49" s="228"/>
      <c r="T49" s="228"/>
      <c r="U49" s="228"/>
      <c r="V49" s="228"/>
      <c r="W49" s="228"/>
      <c r="X49" s="228"/>
      <c r="Y49" s="228"/>
      <c r="Z49" s="228"/>
      <c r="AA49" s="228"/>
      <c r="AB49" s="228"/>
      <c r="AC49" s="228"/>
      <c r="AD49" s="228"/>
      <c r="AE49" s="228"/>
      <c r="AF49" s="228"/>
      <c r="AG49" s="228"/>
      <c r="AH49" s="228"/>
      <c r="AI49" s="228"/>
      <c r="AJ49" s="228"/>
      <c r="AK49" s="228"/>
      <c r="AL49" s="228"/>
      <c r="AM49" s="228"/>
      <c r="AN49" s="228"/>
      <c r="AO49" s="228"/>
      <c r="AP49" s="228"/>
      <c r="AQ49" s="228"/>
      <c r="AR49" s="228"/>
      <c r="AS49" s="228"/>
      <c r="AT49" s="228"/>
      <c r="AU49" s="228"/>
      <c r="AV49" s="228"/>
      <c r="AW49" s="228"/>
      <c r="AX49" s="229"/>
      <c r="AY49" s="229"/>
      <c r="AZ49" s="229"/>
      <c r="BA49" s="229"/>
      <c r="BB49" s="229"/>
      <c r="BC49" s="229"/>
      <c r="BD49" s="229"/>
      <c r="BE49" s="229"/>
      <c r="BF49" s="229"/>
      <c r="BG49" s="229"/>
      <c r="BH49" s="229"/>
      <c r="BI49" s="229"/>
      <c r="BJ49" s="229"/>
      <c r="BK49" s="229"/>
      <c r="BL49" s="229"/>
      <c r="BM49" s="229"/>
      <c r="BN49" s="229"/>
      <c r="BO49" s="229"/>
    </row>
    <row r="50" spans="2:67" s="224" customFormat="1" ht="11.25">
      <c r="B50" s="5"/>
      <c r="C50" s="22" t="s">
        <v>11</v>
      </c>
      <c r="D50" s="4" t="s">
        <v>12</v>
      </c>
      <c r="E50" s="4" t="s">
        <v>13</v>
      </c>
      <c r="F50" s="4" t="s">
        <v>14</v>
      </c>
      <c r="G50" s="4" t="s">
        <v>15</v>
      </c>
      <c r="H50" s="4" t="s">
        <v>16</v>
      </c>
      <c r="I50" s="4" t="s">
        <v>17</v>
      </c>
      <c r="J50" s="4" t="s">
        <v>18</v>
      </c>
      <c r="K50" s="4" t="s">
        <v>19</v>
      </c>
      <c r="L50" s="4" t="s">
        <v>20</v>
      </c>
      <c r="M50" s="50" t="s">
        <v>21</v>
      </c>
      <c r="N50" s="80"/>
      <c r="O50" s="228"/>
      <c r="P50" s="228"/>
      <c r="Q50" s="228"/>
      <c r="R50" s="228"/>
      <c r="S50" s="228"/>
      <c r="T50" s="228"/>
      <c r="U50" s="228"/>
      <c r="V50" s="228"/>
      <c r="W50" s="228"/>
      <c r="X50" s="228"/>
      <c r="Y50" s="228"/>
      <c r="Z50" s="228"/>
      <c r="AA50" s="228"/>
      <c r="AB50" s="228"/>
      <c r="AC50" s="228"/>
      <c r="AD50" s="228"/>
      <c r="AE50" s="228"/>
      <c r="AF50" s="228"/>
      <c r="AG50" s="228"/>
      <c r="AH50" s="228"/>
      <c r="AI50" s="228"/>
      <c r="AJ50" s="228"/>
      <c r="AK50" s="228"/>
      <c r="AL50" s="228"/>
      <c r="AM50" s="228"/>
      <c r="AN50" s="228"/>
      <c r="AO50" s="228"/>
      <c r="AP50" s="228"/>
      <c r="AQ50" s="228"/>
      <c r="AR50" s="228"/>
      <c r="AS50" s="228"/>
      <c r="AT50" s="228"/>
      <c r="AU50" s="228"/>
      <c r="AV50" s="228"/>
      <c r="AW50" s="228"/>
      <c r="AX50" s="229"/>
      <c r="AY50" s="229"/>
      <c r="AZ50" s="229"/>
      <c r="BA50" s="229"/>
      <c r="BB50" s="229"/>
      <c r="BC50" s="229"/>
      <c r="BD50" s="229"/>
      <c r="BE50" s="229"/>
      <c r="BF50" s="229"/>
      <c r="BG50" s="229"/>
      <c r="BH50" s="229"/>
      <c r="BI50" s="229"/>
      <c r="BJ50" s="229"/>
      <c r="BK50" s="229"/>
      <c r="BL50" s="229"/>
      <c r="BM50" s="229"/>
      <c r="BN50" s="229"/>
      <c r="BO50" s="229"/>
    </row>
    <row r="51" spans="2:67" s="224" customFormat="1" ht="11.25">
      <c r="B51" s="5"/>
      <c r="C51" s="22"/>
      <c r="D51" s="30"/>
      <c r="E51" s="4"/>
      <c r="F51" s="30"/>
      <c r="G51" s="302" t="s">
        <v>77</v>
      </c>
      <c r="H51" s="183" t="s">
        <v>78</v>
      </c>
      <c r="I51" s="168" t="s">
        <v>79</v>
      </c>
      <c r="J51" s="168" t="s">
        <v>60</v>
      </c>
      <c r="K51" s="168" t="s">
        <v>80</v>
      </c>
      <c r="L51" s="168" t="s">
        <v>81</v>
      </c>
      <c r="M51" s="44"/>
      <c r="N51" s="80"/>
      <c r="O51" s="228"/>
      <c r="P51" s="228"/>
      <c r="Q51" s="228"/>
      <c r="R51" s="228"/>
      <c r="S51" s="228"/>
      <c r="T51" s="228"/>
      <c r="U51" s="228"/>
      <c r="V51" s="228"/>
      <c r="W51" s="228"/>
      <c r="X51" s="228"/>
      <c r="Y51" s="228"/>
      <c r="Z51" s="228"/>
      <c r="AA51" s="228"/>
      <c r="AB51" s="228"/>
      <c r="AC51" s="228"/>
      <c r="AD51" s="228"/>
      <c r="AE51" s="228"/>
      <c r="AF51" s="228"/>
      <c r="AG51" s="228"/>
      <c r="AH51" s="228"/>
      <c r="AI51" s="228"/>
      <c r="AJ51" s="228"/>
      <c r="AK51" s="228"/>
      <c r="AL51" s="228"/>
      <c r="AM51" s="228"/>
      <c r="AN51" s="228"/>
      <c r="AO51" s="228"/>
      <c r="AP51" s="228"/>
      <c r="AQ51" s="228"/>
      <c r="AR51" s="228"/>
      <c r="AS51" s="228"/>
      <c r="AT51" s="228"/>
      <c r="AU51" s="228"/>
      <c r="AV51" s="228"/>
      <c r="AW51" s="228"/>
      <c r="AX51" s="229"/>
      <c r="AY51" s="229"/>
      <c r="AZ51" s="229"/>
      <c r="BA51" s="229"/>
      <c r="BB51" s="229"/>
      <c r="BC51" s="229"/>
      <c r="BD51" s="229"/>
      <c r="BE51" s="229"/>
      <c r="BF51" s="229"/>
      <c r="BG51" s="229"/>
      <c r="BH51" s="229"/>
      <c r="BI51" s="229"/>
      <c r="BJ51" s="229"/>
      <c r="BK51" s="229"/>
      <c r="BL51" s="229"/>
      <c r="BM51" s="229"/>
      <c r="BN51" s="229"/>
      <c r="BO51" s="229"/>
    </row>
    <row r="52" spans="2:67" s="224" customFormat="1" ht="11.25">
      <c r="B52" s="286"/>
      <c r="C52" s="287" t="s">
        <v>0</v>
      </c>
      <c r="D52" s="199"/>
      <c r="E52" s="288" t="s">
        <v>0</v>
      </c>
      <c r="F52" s="288" t="s">
        <v>82</v>
      </c>
      <c r="G52" s="308" t="s">
        <v>83</v>
      </c>
      <c r="H52" s="24"/>
      <c r="I52" s="24" t="s">
        <v>0</v>
      </c>
      <c r="J52" s="42" t="s">
        <v>84</v>
      </c>
      <c r="K52" s="24" t="s">
        <v>85</v>
      </c>
      <c r="L52" s="24" t="s">
        <v>86</v>
      </c>
      <c r="M52" s="309" t="s">
        <v>0</v>
      </c>
      <c r="N52" s="81"/>
      <c r="O52" s="81"/>
      <c r="P52" s="81"/>
      <c r="Q52" s="228"/>
      <c r="R52" s="228"/>
      <c r="S52" s="228"/>
      <c r="T52" s="228"/>
      <c r="U52" s="228"/>
      <c r="V52" s="228"/>
      <c r="W52" s="228"/>
      <c r="X52" s="228"/>
      <c r="Y52" s="228"/>
      <c r="Z52" s="228"/>
      <c r="AA52" s="228"/>
      <c r="AB52" s="228"/>
      <c r="AC52" s="228"/>
      <c r="AD52" s="228"/>
      <c r="AE52" s="228"/>
      <c r="AF52" s="228"/>
      <c r="AG52" s="228"/>
      <c r="AH52" s="228"/>
      <c r="AI52" s="228"/>
      <c r="AJ52" s="228"/>
      <c r="AK52" s="228"/>
      <c r="AL52" s="228"/>
      <c r="AM52" s="228"/>
      <c r="AN52" s="228"/>
      <c r="AO52" s="228"/>
      <c r="AP52" s="228"/>
      <c r="AQ52" s="228"/>
      <c r="AR52" s="228"/>
      <c r="AS52" s="228"/>
      <c r="AT52" s="228"/>
      <c r="AU52" s="228"/>
      <c r="AV52" s="228"/>
      <c r="AW52" s="228"/>
      <c r="AX52" s="229"/>
      <c r="AY52" s="229"/>
      <c r="AZ52" s="229"/>
      <c r="BA52" s="229"/>
      <c r="BB52" s="229"/>
      <c r="BC52" s="229"/>
      <c r="BD52" s="229"/>
      <c r="BE52" s="229"/>
      <c r="BF52" s="229"/>
      <c r="BG52" s="229"/>
      <c r="BH52" s="229"/>
      <c r="BI52" s="229"/>
      <c r="BJ52" s="229"/>
      <c r="BK52" s="229"/>
      <c r="BL52" s="229"/>
      <c r="BM52" s="229"/>
      <c r="BN52" s="229"/>
      <c r="BO52" s="229"/>
    </row>
    <row r="53" spans="2:67" s="224" customFormat="1" ht="11.25">
      <c r="B53" s="10"/>
      <c r="C53" s="23" t="s">
        <v>32</v>
      </c>
      <c r="D53" s="24" t="s">
        <v>32</v>
      </c>
      <c r="E53" s="24" t="s">
        <v>33</v>
      </c>
      <c r="F53" s="24" t="s">
        <v>87</v>
      </c>
      <c r="G53" s="24" t="s">
        <v>87</v>
      </c>
      <c r="H53" s="24" t="s">
        <v>88</v>
      </c>
      <c r="I53" s="24" t="s">
        <v>88</v>
      </c>
      <c r="J53" s="24" t="s">
        <v>87</v>
      </c>
      <c r="K53" s="24" t="s">
        <v>87</v>
      </c>
      <c r="L53" s="24" t="s">
        <v>87</v>
      </c>
      <c r="M53" s="78" t="s">
        <v>89</v>
      </c>
      <c r="N53" s="81"/>
      <c r="O53" s="81"/>
      <c r="P53" s="81"/>
      <c r="Q53" s="228"/>
      <c r="R53" s="228"/>
      <c r="S53" s="228"/>
      <c r="T53" s="228"/>
      <c r="U53" s="228"/>
      <c r="V53" s="228"/>
      <c r="W53" s="228"/>
      <c r="X53" s="228"/>
      <c r="Y53" s="228"/>
      <c r="Z53" s="228"/>
      <c r="AA53" s="228"/>
      <c r="AB53" s="228"/>
      <c r="AC53" s="228"/>
      <c r="AD53" s="228"/>
      <c r="AE53" s="228"/>
      <c r="AF53" s="228"/>
      <c r="AG53" s="228"/>
      <c r="AH53" s="228"/>
      <c r="AI53" s="228"/>
      <c r="AJ53" s="228"/>
      <c r="AK53" s="228"/>
      <c r="AL53" s="228"/>
      <c r="AM53" s="228"/>
      <c r="AN53" s="228"/>
      <c r="AO53" s="228"/>
      <c r="AP53" s="228"/>
      <c r="AQ53" s="228"/>
      <c r="AR53" s="228"/>
      <c r="AS53" s="228"/>
      <c r="AT53" s="228"/>
      <c r="AU53" s="228"/>
      <c r="AV53" s="228"/>
      <c r="AW53" s="228"/>
      <c r="AX53" s="229"/>
      <c r="AY53" s="229"/>
      <c r="AZ53" s="229"/>
      <c r="BA53" s="229"/>
      <c r="BB53" s="229"/>
      <c r="BC53" s="229"/>
      <c r="BD53" s="229"/>
      <c r="BE53" s="229"/>
      <c r="BF53" s="229"/>
      <c r="BG53" s="229"/>
      <c r="BH53" s="229"/>
      <c r="BI53" s="229"/>
      <c r="BJ53" s="229"/>
      <c r="BK53" s="229"/>
      <c r="BL53" s="229"/>
      <c r="BM53" s="229"/>
      <c r="BN53" s="229"/>
      <c r="BO53" s="229"/>
    </row>
    <row r="54" spans="2:67" s="224" customFormat="1" ht="12" thickBot="1">
      <c r="B54" s="13" t="s">
        <v>45</v>
      </c>
      <c r="C54" s="25" t="s">
        <v>46</v>
      </c>
      <c r="D54" s="26" t="s">
        <v>90</v>
      </c>
      <c r="E54" s="26" t="s">
        <v>48</v>
      </c>
      <c r="F54" s="26"/>
      <c r="G54" s="41" t="s">
        <v>91</v>
      </c>
      <c r="H54" s="41" t="s">
        <v>91</v>
      </c>
      <c r="I54" s="41" t="s">
        <v>92</v>
      </c>
      <c r="J54" s="41" t="s">
        <v>93</v>
      </c>
      <c r="K54" s="41" t="s">
        <v>93</v>
      </c>
      <c r="L54" s="41" t="s">
        <v>94</v>
      </c>
      <c r="M54" s="79" t="s">
        <v>55</v>
      </c>
      <c r="N54" s="81"/>
      <c r="O54" s="81"/>
      <c r="P54" s="81"/>
      <c r="Q54" s="228"/>
      <c r="R54" s="228"/>
      <c r="S54" s="228"/>
      <c r="T54" s="228"/>
      <c r="U54" s="228"/>
      <c r="V54" s="228"/>
      <c r="W54" s="228"/>
      <c r="X54" s="228"/>
      <c r="Y54" s="228"/>
      <c r="Z54" s="228"/>
      <c r="AA54" s="228"/>
      <c r="AB54" s="228"/>
      <c r="AC54" s="228"/>
      <c r="AD54" s="228"/>
      <c r="AE54" s="228"/>
      <c r="AF54" s="228"/>
      <c r="AG54" s="228"/>
      <c r="AH54" s="228"/>
      <c r="AI54" s="228"/>
      <c r="AJ54" s="228"/>
      <c r="AK54" s="228"/>
      <c r="AL54" s="228"/>
      <c r="AM54" s="228"/>
      <c r="AN54" s="228"/>
      <c r="AO54" s="228"/>
      <c r="AP54" s="228"/>
      <c r="AQ54" s="228"/>
      <c r="AR54" s="228"/>
      <c r="AS54" s="228"/>
      <c r="AT54" s="228"/>
      <c r="AU54" s="228"/>
      <c r="AV54" s="228"/>
      <c r="AW54" s="228"/>
      <c r="AX54" s="229"/>
      <c r="AY54" s="229"/>
      <c r="AZ54" s="229"/>
      <c r="BA54" s="229"/>
      <c r="BB54" s="229"/>
      <c r="BC54" s="229"/>
      <c r="BD54" s="229"/>
      <c r="BE54" s="229"/>
      <c r="BF54" s="229"/>
      <c r="BG54" s="229"/>
      <c r="BH54" s="229"/>
      <c r="BI54" s="229"/>
      <c r="BJ54" s="229"/>
      <c r="BK54" s="229"/>
      <c r="BL54" s="229"/>
      <c r="BM54" s="229"/>
      <c r="BN54" s="229"/>
      <c r="BO54" s="229"/>
    </row>
    <row r="55" spans="2:67" s="224" customFormat="1" ht="32.25">
      <c r="B55" s="356">
        <v>1</v>
      </c>
      <c r="C55" s="91">
        <f t="shared" ref="C55:E55" si="13">C16</f>
        <v>8001</v>
      </c>
      <c r="D55" s="102" t="str">
        <f t="shared" si="13"/>
        <v>Program Coordinator I (Workforce Development Coordinator)</v>
      </c>
      <c r="E55" s="102" t="str">
        <f t="shared" si="13"/>
        <v>Moreno, Caitlin Erin C. (6/16/2025)</v>
      </c>
      <c r="F55" s="357">
        <v>0</v>
      </c>
      <c r="G55" s="357">
        <v>0</v>
      </c>
      <c r="H55" s="357">
        <v>0</v>
      </c>
      <c r="I55" s="357">
        <v>0</v>
      </c>
      <c r="J55" s="357">
        <v>0</v>
      </c>
      <c r="K55" s="231">
        <v>0</v>
      </c>
      <c r="L55" s="231">
        <v>0</v>
      </c>
      <c r="M55" s="358">
        <v>0</v>
      </c>
      <c r="N55" s="228"/>
      <c r="O55" s="228"/>
      <c r="P55" s="228"/>
      <c r="Q55" s="228"/>
      <c r="R55" s="228"/>
      <c r="S55" s="228"/>
      <c r="T55" s="228"/>
      <c r="U55" s="228"/>
      <c r="V55" s="228"/>
      <c r="W55" s="228"/>
      <c r="X55" s="228"/>
      <c r="Y55" s="228"/>
      <c r="Z55" s="228"/>
      <c r="AA55" s="228"/>
      <c r="AB55" s="228"/>
      <c r="AC55" s="228"/>
      <c r="AD55" s="228"/>
      <c r="AE55" s="228"/>
      <c r="AF55" s="228"/>
      <c r="AG55" s="228"/>
      <c r="AH55" s="228"/>
      <c r="AI55" s="228"/>
      <c r="AJ55" s="228"/>
      <c r="AK55" s="228"/>
      <c r="AL55" s="228"/>
      <c r="AM55" s="228"/>
      <c r="AN55" s="228"/>
      <c r="AO55" s="228"/>
      <c r="AP55" s="228"/>
      <c r="AQ55" s="228"/>
      <c r="AR55" s="228"/>
      <c r="AS55" s="228"/>
      <c r="AT55" s="228"/>
      <c r="AU55" s="228"/>
      <c r="AV55" s="228"/>
      <c r="AW55" s="228"/>
      <c r="AX55" s="229"/>
      <c r="AY55" s="229"/>
      <c r="AZ55" s="229"/>
      <c r="BA55" s="229"/>
      <c r="BB55" s="229"/>
      <c r="BC55" s="229"/>
      <c r="BD55" s="229"/>
      <c r="BE55" s="229"/>
      <c r="BF55" s="229"/>
      <c r="BG55" s="229"/>
      <c r="BH55" s="229"/>
      <c r="BI55" s="229"/>
      <c r="BJ55" s="229"/>
      <c r="BK55" s="229"/>
      <c r="BL55" s="229"/>
      <c r="BM55" s="229"/>
      <c r="BN55" s="229"/>
      <c r="BO55" s="229"/>
    </row>
    <row r="56" spans="2:67" s="224" customFormat="1" ht="42.75">
      <c r="B56" s="356">
        <f>B55+1</f>
        <v>2</v>
      </c>
      <c r="C56" s="91">
        <f t="shared" ref="C56:E56" si="14">C17</f>
        <v>8003</v>
      </c>
      <c r="D56" s="102" t="str">
        <f t="shared" si="14"/>
        <v>Special Projects Coordinator in lieu of Program Cordinator III (Accreditation Coordinator Support) (UNC)</v>
      </c>
      <c r="E56" s="102" t="str">
        <f t="shared" si="14"/>
        <v>Lizama, Lawrel Joy B. (4/21/2025)</v>
      </c>
      <c r="F56" s="357">
        <v>0</v>
      </c>
      <c r="G56" s="357">
        <v>0</v>
      </c>
      <c r="H56" s="357">
        <v>0</v>
      </c>
      <c r="I56" s="357">
        <v>0</v>
      </c>
      <c r="J56" s="357">
        <v>0</v>
      </c>
      <c r="K56" s="231">
        <v>0</v>
      </c>
      <c r="L56" s="231">
        <v>0</v>
      </c>
      <c r="M56" s="358">
        <v>0</v>
      </c>
      <c r="N56" s="228"/>
      <c r="O56" s="228"/>
      <c r="P56" s="228"/>
      <c r="Q56" s="228"/>
      <c r="R56" s="228"/>
      <c r="S56" s="228"/>
      <c r="T56" s="228"/>
      <c r="U56" s="228"/>
      <c r="V56" s="228"/>
      <c r="W56" s="228"/>
      <c r="X56" s="228"/>
      <c r="Y56" s="228"/>
      <c r="Z56" s="228"/>
      <c r="AA56" s="228"/>
      <c r="AB56" s="228"/>
      <c r="AC56" s="228"/>
      <c r="AD56" s="228"/>
      <c r="AE56" s="228"/>
      <c r="AF56" s="228"/>
      <c r="AG56" s="228"/>
      <c r="AH56" s="228"/>
      <c r="AI56" s="228"/>
      <c r="AJ56" s="228"/>
      <c r="AK56" s="228"/>
      <c r="AL56" s="228"/>
      <c r="AM56" s="228"/>
      <c r="AN56" s="228"/>
      <c r="AO56" s="228"/>
      <c r="AP56" s="228"/>
      <c r="AQ56" s="228"/>
      <c r="AR56" s="228"/>
      <c r="AS56" s="228"/>
      <c r="AT56" s="228"/>
      <c r="AU56" s="228"/>
      <c r="AV56" s="228"/>
      <c r="AW56" s="228"/>
      <c r="AX56" s="229"/>
      <c r="AY56" s="229"/>
      <c r="AZ56" s="229"/>
      <c r="BA56" s="229"/>
      <c r="BB56" s="229"/>
      <c r="BC56" s="229"/>
      <c r="BD56" s="229"/>
      <c r="BE56" s="229"/>
      <c r="BF56" s="229"/>
      <c r="BG56" s="229"/>
      <c r="BH56" s="229"/>
      <c r="BI56" s="229"/>
      <c r="BJ56" s="229"/>
      <c r="BK56" s="229"/>
      <c r="BL56" s="229"/>
      <c r="BM56" s="229"/>
      <c r="BN56" s="229"/>
      <c r="BO56" s="229"/>
    </row>
    <row r="57" spans="2:67" s="224" customFormat="1" ht="11.25">
      <c r="B57" s="356">
        <f t="shared" ref="B57:B79" si="15">B56+1</f>
        <v>3</v>
      </c>
      <c r="C57" s="91">
        <f t="shared" ref="C57:E57" si="16">C18</f>
        <v>8004</v>
      </c>
      <c r="D57" s="102" t="str">
        <f t="shared" si="16"/>
        <v>Program Coordinator II (DETAIL)</v>
      </c>
      <c r="E57" s="102" t="str">
        <f t="shared" si="16"/>
        <v>Quenga, Gabrielle T.S. (2/26/2026 - 8/21/2026)</v>
      </c>
      <c r="F57" s="357">
        <v>0</v>
      </c>
      <c r="G57" s="357">
        <v>0</v>
      </c>
      <c r="H57" s="357">
        <v>0</v>
      </c>
      <c r="I57" s="357">
        <v>0</v>
      </c>
      <c r="J57" s="357">
        <v>0</v>
      </c>
      <c r="K57" s="231">
        <v>0</v>
      </c>
      <c r="L57" s="231">
        <v>0</v>
      </c>
      <c r="M57" s="358">
        <v>0</v>
      </c>
      <c r="N57" s="228"/>
      <c r="O57" s="228"/>
      <c r="P57" s="228"/>
      <c r="Q57" s="228"/>
      <c r="R57" s="228"/>
      <c r="S57" s="228"/>
      <c r="T57" s="228"/>
      <c r="U57" s="228"/>
      <c r="V57" s="228"/>
      <c r="W57" s="228"/>
      <c r="X57" s="228"/>
      <c r="Y57" s="228"/>
      <c r="Z57" s="228"/>
      <c r="AA57" s="228"/>
      <c r="AB57" s="228"/>
      <c r="AC57" s="228"/>
      <c r="AD57" s="228"/>
      <c r="AE57" s="228"/>
      <c r="AF57" s="228"/>
      <c r="AG57" s="228"/>
      <c r="AH57" s="228"/>
      <c r="AI57" s="228"/>
      <c r="AJ57" s="228"/>
      <c r="AK57" s="228"/>
      <c r="AL57" s="228"/>
      <c r="AM57" s="228"/>
      <c r="AN57" s="228"/>
      <c r="AO57" s="228"/>
      <c r="AP57" s="228"/>
      <c r="AQ57" s="228"/>
      <c r="AR57" s="228"/>
      <c r="AS57" s="228"/>
      <c r="AT57" s="228"/>
      <c r="AU57" s="228"/>
      <c r="AV57" s="228"/>
      <c r="AW57" s="228"/>
      <c r="AX57" s="229"/>
      <c r="AY57" s="229"/>
      <c r="AZ57" s="229"/>
      <c r="BA57" s="229"/>
      <c r="BB57" s="229"/>
      <c r="BC57" s="229"/>
      <c r="BD57" s="229"/>
      <c r="BE57" s="229"/>
      <c r="BF57" s="229"/>
      <c r="BG57" s="229"/>
      <c r="BH57" s="229"/>
      <c r="BI57" s="229"/>
      <c r="BJ57" s="229"/>
      <c r="BK57" s="229"/>
      <c r="BL57" s="229"/>
      <c r="BM57" s="229"/>
      <c r="BN57" s="229"/>
      <c r="BO57" s="229"/>
    </row>
    <row r="58" spans="2:67" s="224" customFormat="1" ht="32.25">
      <c r="B58" s="356">
        <f t="shared" si="15"/>
        <v>4</v>
      </c>
      <c r="C58" s="91">
        <f t="shared" ref="C58:E58" si="17">C19</f>
        <v>8005</v>
      </c>
      <c r="D58" s="102" t="str">
        <f t="shared" si="17"/>
        <v>Administrative Officer</v>
      </c>
      <c r="E58" s="102" t="str">
        <f t="shared" si="17"/>
        <v>Kloulubak, Genevey H. (10/21/2023)</v>
      </c>
      <c r="F58" s="357">
        <v>0</v>
      </c>
      <c r="G58" s="357">
        <v>0</v>
      </c>
      <c r="H58" s="357">
        <v>0</v>
      </c>
      <c r="I58" s="357">
        <v>0</v>
      </c>
      <c r="J58" s="357">
        <v>0</v>
      </c>
      <c r="K58" s="231">
        <v>0</v>
      </c>
      <c r="L58" s="231">
        <v>0</v>
      </c>
      <c r="M58" s="358">
        <v>0</v>
      </c>
      <c r="N58" s="228"/>
      <c r="O58" s="228"/>
      <c r="P58" s="228"/>
      <c r="Q58" s="228"/>
      <c r="R58" s="228"/>
      <c r="S58" s="228"/>
      <c r="T58" s="228"/>
      <c r="U58" s="228"/>
      <c r="V58" s="228"/>
      <c r="W58" s="228"/>
      <c r="X58" s="228"/>
      <c r="Y58" s="228"/>
      <c r="Z58" s="228"/>
      <c r="AA58" s="228"/>
      <c r="AB58" s="228"/>
      <c r="AC58" s="228"/>
      <c r="AD58" s="228"/>
      <c r="AE58" s="228"/>
      <c r="AF58" s="228"/>
      <c r="AG58" s="228"/>
      <c r="AH58" s="228"/>
      <c r="AI58" s="228"/>
      <c r="AJ58" s="228"/>
      <c r="AK58" s="228"/>
      <c r="AL58" s="228"/>
      <c r="AM58" s="228"/>
      <c r="AN58" s="228"/>
      <c r="AO58" s="228"/>
      <c r="AP58" s="228"/>
      <c r="AQ58" s="228"/>
      <c r="AR58" s="228"/>
      <c r="AS58" s="228"/>
      <c r="AT58" s="228"/>
      <c r="AU58" s="228"/>
      <c r="AV58" s="228"/>
      <c r="AW58" s="228"/>
      <c r="AX58" s="229"/>
      <c r="AY58" s="229"/>
      <c r="AZ58" s="229"/>
      <c r="BA58" s="229"/>
      <c r="BB58" s="229"/>
      <c r="BC58" s="229"/>
      <c r="BD58" s="229"/>
      <c r="BE58" s="229"/>
      <c r="BF58" s="229"/>
      <c r="BG58" s="229"/>
      <c r="BH58" s="229"/>
      <c r="BI58" s="229"/>
      <c r="BJ58" s="229"/>
      <c r="BK58" s="229"/>
      <c r="BL58" s="229"/>
      <c r="BM58" s="229"/>
      <c r="BN58" s="229"/>
      <c r="BO58" s="229"/>
    </row>
    <row r="59" spans="2:67" s="224" customFormat="1" ht="11.25">
      <c r="B59" s="356">
        <f t="shared" si="15"/>
        <v>5</v>
      </c>
      <c r="C59" s="91" t="str">
        <f t="shared" ref="C59:E59" si="18">C20</f>
        <v>8010</v>
      </c>
      <c r="D59" s="102" t="str">
        <f t="shared" si="18"/>
        <v>Program Coordinator II (DETAIL)</v>
      </c>
      <c r="E59" s="102" t="str">
        <f t="shared" si="18"/>
        <v>Moreno, Caitlin Erin C. (2/26/2026 - 8/21/2026)</v>
      </c>
      <c r="F59" s="357">
        <v>0</v>
      </c>
      <c r="G59" s="357">
        <v>0</v>
      </c>
      <c r="H59" s="357">
        <v>0</v>
      </c>
      <c r="I59" s="357">
        <v>0</v>
      </c>
      <c r="J59" s="357">
        <v>0</v>
      </c>
      <c r="K59" s="231">
        <v>0</v>
      </c>
      <c r="L59" s="231">
        <v>0</v>
      </c>
      <c r="M59" s="358">
        <v>0</v>
      </c>
      <c r="N59" s="228"/>
      <c r="O59" s="228"/>
      <c r="P59" s="228"/>
      <c r="Q59" s="228"/>
      <c r="R59" s="228"/>
      <c r="S59" s="228"/>
      <c r="T59" s="228"/>
      <c r="U59" s="228"/>
      <c r="V59" s="228"/>
      <c r="W59" s="228"/>
      <c r="X59" s="228"/>
      <c r="Y59" s="228"/>
      <c r="Z59" s="228"/>
      <c r="AA59" s="228"/>
      <c r="AB59" s="228"/>
      <c r="AC59" s="228"/>
      <c r="AD59" s="228"/>
      <c r="AE59" s="228"/>
      <c r="AF59" s="228"/>
      <c r="AG59" s="228"/>
      <c r="AH59" s="228"/>
      <c r="AI59" s="228"/>
      <c r="AJ59" s="228"/>
      <c r="AK59" s="228"/>
      <c r="AL59" s="228"/>
      <c r="AM59" s="228"/>
      <c r="AN59" s="228"/>
      <c r="AO59" s="228"/>
      <c r="AP59" s="228"/>
      <c r="AQ59" s="228"/>
      <c r="AR59" s="228"/>
      <c r="AS59" s="228"/>
      <c r="AT59" s="228"/>
      <c r="AU59" s="228"/>
      <c r="AV59" s="228"/>
      <c r="AW59" s="228"/>
      <c r="AX59" s="229"/>
      <c r="AY59" s="229"/>
      <c r="AZ59" s="229"/>
      <c r="BA59" s="229"/>
      <c r="BB59" s="229"/>
      <c r="BC59" s="229"/>
      <c r="BD59" s="229"/>
      <c r="BE59" s="229"/>
      <c r="BF59" s="229"/>
      <c r="BG59" s="229"/>
      <c r="BH59" s="229"/>
      <c r="BI59" s="229"/>
      <c r="BJ59" s="229"/>
      <c r="BK59" s="229"/>
      <c r="BL59" s="229"/>
      <c r="BM59" s="229"/>
      <c r="BN59" s="229"/>
      <c r="BO59" s="229"/>
    </row>
    <row r="60" spans="2:67" s="224" customFormat="1" ht="21.75">
      <c r="B60" s="356">
        <f t="shared" si="15"/>
        <v>6</v>
      </c>
      <c r="C60" s="91">
        <f t="shared" ref="C60:E60" si="19">C21</f>
        <v>8011</v>
      </c>
      <c r="D60" s="102" t="str">
        <f t="shared" si="19"/>
        <v>Community Program Aide II in lieu of Administrative Assistant (UNC)</v>
      </c>
      <c r="E60" s="102" t="str">
        <f t="shared" si="19"/>
        <v>Carbonell, Artreo (1/5/2026)</v>
      </c>
      <c r="F60" s="357">
        <v>0</v>
      </c>
      <c r="G60" s="357">
        <v>0</v>
      </c>
      <c r="H60" s="357">
        <v>0</v>
      </c>
      <c r="I60" s="357">
        <v>0</v>
      </c>
      <c r="J60" s="357">
        <v>0</v>
      </c>
      <c r="K60" s="231">
        <v>0</v>
      </c>
      <c r="L60" s="231">
        <v>0</v>
      </c>
      <c r="M60" s="358">
        <v>0</v>
      </c>
      <c r="N60" s="228"/>
      <c r="O60" s="228"/>
      <c r="P60" s="228"/>
      <c r="Q60" s="228"/>
      <c r="R60" s="228"/>
      <c r="S60" s="228"/>
      <c r="T60" s="228"/>
      <c r="U60" s="228"/>
      <c r="V60" s="228"/>
      <c r="W60" s="228"/>
      <c r="X60" s="228"/>
      <c r="Y60" s="228"/>
      <c r="Z60" s="228"/>
      <c r="AA60" s="228"/>
      <c r="AB60" s="228"/>
      <c r="AC60" s="228"/>
      <c r="AD60" s="228"/>
      <c r="AE60" s="228"/>
      <c r="AF60" s="228"/>
      <c r="AG60" s="228"/>
      <c r="AH60" s="228"/>
      <c r="AI60" s="228"/>
      <c r="AJ60" s="228"/>
      <c r="AK60" s="228"/>
      <c r="AL60" s="228"/>
      <c r="AM60" s="228"/>
      <c r="AN60" s="228"/>
      <c r="AO60" s="228"/>
      <c r="AP60" s="228"/>
      <c r="AQ60" s="228"/>
      <c r="AR60" s="228"/>
      <c r="AS60" s="228"/>
      <c r="AT60" s="228"/>
      <c r="AU60" s="228"/>
      <c r="AV60" s="228"/>
      <c r="AW60" s="228"/>
      <c r="AX60" s="229"/>
      <c r="AY60" s="229"/>
      <c r="AZ60" s="229"/>
      <c r="BA60" s="229"/>
      <c r="BB60" s="229"/>
      <c r="BC60" s="229"/>
      <c r="BD60" s="229"/>
      <c r="BE60" s="229"/>
      <c r="BF60" s="229"/>
      <c r="BG60" s="229"/>
      <c r="BH60" s="229"/>
      <c r="BI60" s="229"/>
      <c r="BJ60" s="229"/>
      <c r="BK60" s="229"/>
      <c r="BL60" s="229"/>
      <c r="BM60" s="229"/>
      <c r="BN60" s="229"/>
      <c r="BO60" s="229"/>
    </row>
    <row r="61" spans="2:67" s="224" customFormat="1" ht="21.75">
      <c r="B61" s="356">
        <f t="shared" si="15"/>
        <v>7</v>
      </c>
      <c r="C61" s="91">
        <f t="shared" ref="C61:E61" si="20">C22</f>
        <v>8012</v>
      </c>
      <c r="D61" s="102" t="str">
        <f t="shared" si="20"/>
        <v xml:space="preserve">Program Coordinator I </v>
      </c>
      <c r="E61" s="102" t="str">
        <f t="shared" si="20"/>
        <v>Quenga, Gabrielle T.S. (6/16/2025)</v>
      </c>
      <c r="F61" s="357">
        <v>0</v>
      </c>
      <c r="G61" s="357">
        <v>0</v>
      </c>
      <c r="H61" s="357">
        <v>0</v>
      </c>
      <c r="I61" s="357">
        <v>0</v>
      </c>
      <c r="J61" s="357">
        <v>0</v>
      </c>
      <c r="K61" s="231">
        <v>0</v>
      </c>
      <c r="L61" s="231">
        <v>0</v>
      </c>
      <c r="M61" s="358">
        <v>0</v>
      </c>
      <c r="N61" s="228"/>
      <c r="O61" s="228"/>
      <c r="P61" s="228"/>
      <c r="Q61" s="228"/>
      <c r="R61" s="228"/>
      <c r="S61" s="228"/>
      <c r="T61" s="228"/>
      <c r="U61" s="228"/>
      <c r="V61" s="228"/>
      <c r="W61" s="228"/>
      <c r="X61" s="228"/>
      <c r="Y61" s="228"/>
      <c r="Z61" s="228"/>
      <c r="AA61" s="228"/>
      <c r="AB61" s="228"/>
      <c r="AC61" s="228"/>
      <c r="AD61" s="228"/>
      <c r="AE61" s="228"/>
      <c r="AF61" s="228"/>
      <c r="AG61" s="228"/>
      <c r="AH61" s="228"/>
      <c r="AI61" s="228"/>
      <c r="AJ61" s="228"/>
      <c r="AK61" s="228"/>
      <c r="AL61" s="228"/>
      <c r="AM61" s="228"/>
      <c r="AN61" s="228"/>
      <c r="AO61" s="228"/>
      <c r="AP61" s="228"/>
      <c r="AQ61" s="228"/>
      <c r="AR61" s="228"/>
      <c r="AS61" s="228"/>
      <c r="AT61" s="228"/>
      <c r="AU61" s="228"/>
      <c r="AV61" s="228"/>
      <c r="AW61" s="228"/>
      <c r="AX61" s="229"/>
      <c r="AY61" s="229"/>
      <c r="AZ61" s="229"/>
      <c r="BA61" s="229"/>
      <c r="BB61" s="229"/>
      <c r="BC61" s="229"/>
      <c r="BD61" s="229"/>
      <c r="BE61" s="229"/>
      <c r="BF61" s="229"/>
      <c r="BG61" s="229"/>
      <c r="BH61" s="229"/>
      <c r="BI61" s="229"/>
      <c r="BJ61" s="229"/>
      <c r="BK61" s="229"/>
      <c r="BL61" s="229"/>
      <c r="BM61" s="229"/>
      <c r="BN61" s="229"/>
      <c r="BO61" s="229"/>
    </row>
    <row r="62" spans="2:67" s="224" customFormat="1" ht="42.75">
      <c r="B62" s="356">
        <f t="shared" si="15"/>
        <v>8</v>
      </c>
      <c r="C62" s="91">
        <f t="shared" ref="C62:E62" si="21">C23</f>
        <v>8013</v>
      </c>
      <c r="D62" s="102" t="str">
        <f t="shared" si="21"/>
        <v>Program Coordinator IV (Project Director/Principal Investigator)</v>
      </c>
      <c r="E62" s="102" t="str">
        <f t="shared" si="21"/>
        <v>Taijeron, Bertha A. (12/1/2023)</v>
      </c>
      <c r="F62" s="357">
        <v>0</v>
      </c>
      <c r="G62" s="357">
        <v>0</v>
      </c>
      <c r="H62" s="357">
        <v>0</v>
      </c>
      <c r="I62" s="357">
        <v>0</v>
      </c>
      <c r="J62" s="357">
        <v>0</v>
      </c>
      <c r="K62" s="231">
        <v>0</v>
      </c>
      <c r="L62" s="231">
        <v>0</v>
      </c>
      <c r="M62" s="358">
        <v>0</v>
      </c>
      <c r="N62" s="228"/>
      <c r="O62" s="228"/>
      <c r="P62" s="228"/>
      <c r="Q62" s="228"/>
      <c r="R62" s="228"/>
      <c r="S62" s="228"/>
      <c r="T62" s="228"/>
      <c r="U62" s="228"/>
      <c r="V62" s="228"/>
      <c r="W62" s="228"/>
      <c r="X62" s="228"/>
      <c r="Y62" s="228"/>
      <c r="Z62" s="228"/>
      <c r="AA62" s="228"/>
      <c r="AB62" s="228"/>
      <c r="AC62" s="228"/>
      <c r="AD62" s="228"/>
      <c r="AE62" s="228"/>
      <c r="AF62" s="228"/>
      <c r="AG62" s="228"/>
      <c r="AH62" s="228"/>
      <c r="AI62" s="228"/>
      <c r="AJ62" s="228"/>
      <c r="AK62" s="228"/>
      <c r="AL62" s="228"/>
      <c r="AM62" s="228"/>
      <c r="AN62" s="228"/>
      <c r="AO62" s="228"/>
      <c r="AP62" s="228"/>
      <c r="AQ62" s="228"/>
      <c r="AR62" s="228"/>
      <c r="AS62" s="228"/>
      <c r="AT62" s="228"/>
      <c r="AU62" s="228"/>
      <c r="AV62" s="228"/>
      <c r="AW62" s="228"/>
      <c r="AX62" s="229"/>
      <c r="AY62" s="229"/>
      <c r="AZ62" s="229"/>
      <c r="BA62" s="229"/>
      <c r="BB62" s="229"/>
      <c r="BC62" s="229"/>
      <c r="BD62" s="229"/>
      <c r="BE62" s="229"/>
      <c r="BF62" s="229"/>
      <c r="BG62" s="229"/>
      <c r="BH62" s="229"/>
      <c r="BI62" s="229"/>
      <c r="BJ62" s="229"/>
      <c r="BK62" s="229"/>
      <c r="BL62" s="229"/>
      <c r="BM62" s="229"/>
      <c r="BN62" s="229"/>
      <c r="BO62" s="229"/>
    </row>
    <row r="63" spans="2:67" s="224" customFormat="1" ht="21.75">
      <c r="B63" s="356">
        <f t="shared" si="15"/>
        <v>9</v>
      </c>
      <c r="C63" s="91">
        <f t="shared" ref="C63:E63" si="22">C24</f>
        <v>6919</v>
      </c>
      <c r="D63" s="102" t="str">
        <f t="shared" si="22"/>
        <v>Special Projects Coordinator in lieu of Administrative Officer (UNC)</v>
      </c>
      <c r="E63" s="102" t="str">
        <f t="shared" si="22"/>
        <v>Bautista, Antoinette D. (8/1/2025)</v>
      </c>
      <c r="F63" s="357">
        <v>0</v>
      </c>
      <c r="G63" s="357">
        <v>0</v>
      </c>
      <c r="H63" s="357">
        <v>0</v>
      </c>
      <c r="I63" s="357">
        <v>0</v>
      </c>
      <c r="J63" s="357">
        <v>0</v>
      </c>
      <c r="K63" s="231">
        <v>0</v>
      </c>
      <c r="L63" s="231">
        <v>0</v>
      </c>
      <c r="M63" s="358">
        <v>0</v>
      </c>
      <c r="N63" s="228"/>
      <c r="O63" s="228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  <c r="AA63" s="228"/>
      <c r="AB63" s="228"/>
      <c r="AC63" s="228"/>
      <c r="AD63" s="228"/>
      <c r="AE63" s="228"/>
      <c r="AF63" s="228"/>
      <c r="AG63" s="228"/>
      <c r="AH63" s="228"/>
      <c r="AI63" s="228"/>
      <c r="AJ63" s="228"/>
      <c r="AK63" s="228"/>
      <c r="AL63" s="228"/>
      <c r="AM63" s="228"/>
      <c r="AN63" s="228"/>
      <c r="AO63" s="228"/>
      <c r="AP63" s="228"/>
      <c r="AQ63" s="228"/>
      <c r="AR63" s="228"/>
      <c r="AS63" s="228"/>
      <c r="AT63" s="228"/>
      <c r="AU63" s="228"/>
      <c r="AV63" s="228"/>
      <c r="AW63" s="228"/>
      <c r="AX63" s="229"/>
      <c r="AY63" s="229"/>
      <c r="AZ63" s="229"/>
      <c r="BA63" s="229"/>
      <c r="BB63" s="229"/>
      <c r="BC63" s="229"/>
      <c r="BD63" s="229"/>
      <c r="BE63" s="229"/>
      <c r="BF63" s="229"/>
      <c r="BG63" s="229"/>
      <c r="BH63" s="229"/>
      <c r="BI63" s="229"/>
      <c r="BJ63" s="229"/>
      <c r="BK63" s="229"/>
      <c r="BL63" s="229"/>
      <c r="BM63" s="229"/>
      <c r="BN63" s="229"/>
      <c r="BO63" s="229"/>
    </row>
    <row r="64" spans="2:67" s="224" customFormat="1" ht="21.75">
      <c r="B64" s="356">
        <f t="shared" si="15"/>
        <v>10</v>
      </c>
      <c r="C64" s="91">
        <f t="shared" ref="C64:E64" si="23">C25</f>
        <v>8002</v>
      </c>
      <c r="D64" s="102" t="str">
        <f t="shared" si="23"/>
        <v>Program Coordinator I (Performance Evaluation and Measures Coordinator)  (CLTA)</v>
      </c>
      <c r="E64" s="102" t="str">
        <f t="shared" si="23"/>
        <v>VACANT, Recruitment in progress (Vice: R. Padmore-Hill - 7/10/2024)</v>
      </c>
      <c r="F64" s="357">
        <v>0</v>
      </c>
      <c r="G64" s="357">
        <v>0</v>
      </c>
      <c r="H64" s="357">
        <v>0</v>
      </c>
      <c r="I64" s="357">
        <v>0</v>
      </c>
      <c r="J64" s="357">
        <v>0</v>
      </c>
      <c r="K64" s="231">
        <v>0</v>
      </c>
      <c r="L64" s="231">
        <v>0</v>
      </c>
      <c r="M64" s="358">
        <v>0</v>
      </c>
      <c r="N64" s="228"/>
      <c r="O64" s="228"/>
      <c r="P64" s="228"/>
      <c r="Q64" s="228"/>
      <c r="R64" s="228"/>
      <c r="S64" s="228"/>
      <c r="T64" s="228"/>
      <c r="U64" s="228"/>
      <c r="V64" s="228"/>
      <c r="W64" s="228"/>
      <c r="X64" s="228"/>
      <c r="Y64" s="228"/>
      <c r="Z64" s="228"/>
      <c r="AA64" s="228"/>
      <c r="AB64" s="228"/>
      <c r="AC64" s="228"/>
      <c r="AD64" s="228"/>
      <c r="AE64" s="228"/>
      <c r="AF64" s="228"/>
      <c r="AG64" s="228"/>
      <c r="AH64" s="228"/>
      <c r="AI64" s="228"/>
      <c r="AJ64" s="228"/>
      <c r="AK64" s="228"/>
      <c r="AL64" s="228"/>
      <c r="AM64" s="228"/>
      <c r="AN64" s="228"/>
      <c r="AO64" s="228"/>
      <c r="AP64" s="228"/>
      <c r="AQ64" s="228"/>
      <c r="AR64" s="228"/>
      <c r="AS64" s="228"/>
      <c r="AT64" s="228"/>
      <c r="AU64" s="228"/>
      <c r="AV64" s="228"/>
      <c r="AW64" s="228"/>
      <c r="AX64" s="229"/>
      <c r="AY64" s="229"/>
      <c r="AZ64" s="229"/>
      <c r="BA64" s="229"/>
      <c r="BB64" s="229"/>
      <c r="BC64" s="229"/>
      <c r="BD64" s="229"/>
      <c r="BE64" s="229"/>
      <c r="BF64" s="229"/>
      <c r="BG64" s="229"/>
      <c r="BH64" s="229"/>
      <c r="BI64" s="229"/>
      <c r="BJ64" s="229"/>
      <c r="BK64" s="229"/>
      <c r="BL64" s="229"/>
      <c r="BM64" s="229"/>
      <c r="BN64" s="229"/>
      <c r="BO64" s="229"/>
    </row>
    <row r="65" spans="2:67" s="224" customFormat="1" ht="21.75">
      <c r="B65" s="356">
        <f t="shared" si="15"/>
        <v>11</v>
      </c>
      <c r="C65" s="91">
        <f t="shared" ref="C65:E65" si="24">C26</f>
        <v>8006</v>
      </c>
      <c r="D65" s="102" t="str">
        <f t="shared" si="24"/>
        <v>Administrative Officer</v>
      </c>
      <c r="E65" s="102" t="str">
        <f t="shared" si="24"/>
        <v>VACANT, Recruitment in progress, (Vice: N. Baza - 11/21/2025)</v>
      </c>
      <c r="F65" s="357">
        <v>0</v>
      </c>
      <c r="G65" s="357">
        <v>0</v>
      </c>
      <c r="H65" s="357">
        <v>0</v>
      </c>
      <c r="I65" s="357">
        <v>0</v>
      </c>
      <c r="J65" s="357">
        <v>0</v>
      </c>
      <c r="K65" s="231">
        <v>0</v>
      </c>
      <c r="L65" s="231">
        <v>0</v>
      </c>
      <c r="M65" s="358">
        <v>0</v>
      </c>
      <c r="N65" s="228"/>
      <c r="O65" s="228"/>
      <c r="P65" s="228"/>
      <c r="Q65" s="228"/>
      <c r="R65" s="228"/>
      <c r="S65" s="228"/>
      <c r="T65" s="228"/>
      <c r="U65" s="228"/>
      <c r="V65" s="228"/>
      <c r="W65" s="228"/>
      <c r="X65" s="228"/>
      <c r="Y65" s="228"/>
      <c r="Z65" s="228"/>
      <c r="AA65" s="228"/>
      <c r="AB65" s="228"/>
      <c r="AC65" s="228"/>
      <c r="AD65" s="228"/>
      <c r="AE65" s="228"/>
      <c r="AF65" s="228"/>
      <c r="AG65" s="228"/>
      <c r="AH65" s="228"/>
      <c r="AI65" s="228"/>
      <c r="AJ65" s="228"/>
      <c r="AK65" s="228"/>
      <c r="AL65" s="228"/>
      <c r="AM65" s="228"/>
      <c r="AN65" s="228"/>
      <c r="AO65" s="228"/>
      <c r="AP65" s="228"/>
      <c r="AQ65" s="228"/>
      <c r="AR65" s="228"/>
      <c r="AS65" s="228"/>
      <c r="AT65" s="228"/>
      <c r="AU65" s="228"/>
      <c r="AV65" s="228"/>
      <c r="AW65" s="228"/>
      <c r="AX65" s="229"/>
      <c r="AY65" s="229"/>
      <c r="AZ65" s="229"/>
      <c r="BA65" s="229"/>
      <c r="BB65" s="229"/>
      <c r="BC65" s="229"/>
      <c r="BD65" s="229"/>
      <c r="BE65" s="229"/>
      <c r="BF65" s="229"/>
      <c r="BG65" s="229"/>
      <c r="BH65" s="229"/>
      <c r="BI65" s="229"/>
      <c r="BJ65" s="229"/>
      <c r="BK65" s="229"/>
      <c r="BL65" s="229"/>
      <c r="BM65" s="229"/>
      <c r="BN65" s="229"/>
      <c r="BO65" s="229"/>
    </row>
    <row r="66" spans="2:67" s="224" customFormat="1" ht="21.75">
      <c r="B66" s="356">
        <f t="shared" si="15"/>
        <v>12</v>
      </c>
      <c r="C66" s="91">
        <f t="shared" ref="C66:E66" si="25">C27</f>
        <v>8007</v>
      </c>
      <c r="D66" s="102" t="str">
        <f t="shared" si="25"/>
        <v xml:space="preserve">Administrative Assistant (CLTA) </v>
      </c>
      <c r="E66" s="102" t="str">
        <f t="shared" si="25"/>
        <v>VACANT, Recruitment in Progress, (Vice: A. Carbonell - 9/10/2025)</v>
      </c>
      <c r="F66" s="357">
        <v>0</v>
      </c>
      <c r="G66" s="357">
        <v>0</v>
      </c>
      <c r="H66" s="357">
        <v>0</v>
      </c>
      <c r="I66" s="357">
        <v>0</v>
      </c>
      <c r="J66" s="357">
        <v>0</v>
      </c>
      <c r="K66" s="231">
        <v>0</v>
      </c>
      <c r="L66" s="231">
        <v>0</v>
      </c>
      <c r="M66" s="358">
        <v>0</v>
      </c>
      <c r="N66" s="228"/>
      <c r="O66" s="228"/>
      <c r="P66" s="228"/>
      <c r="Q66" s="228"/>
      <c r="R66" s="228"/>
      <c r="S66" s="228"/>
      <c r="T66" s="228"/>
      <c r="U66" s="228"/>
      <c r="V66" s="228"/>
      <c r="W66" s="228"/>
      <c r="X66" s="228"/>
      <c r="Y66" s="228"/>
      <c r="Z66" s="228"/>
      <c r="AA66" s="228"/>
      <c r="AB66" s="228"/>
      <c r="AC66" s="228"/>
      <c r="AD66" s="228"/>
      <c r="AE66" s="228"/>
      <c r="AF66" s="228"/>
      <c r="AG66" s="228"/>
      <c r="AH66" s="228"/>
      <c r="AI66" s="228"/>
      <c r="AJ66" s="228"/>
      <c r="AK66" s="228"/>
      <c r="AL66" s="228"/>
      <c r="AM66" s="228"/>
      <c r="AN66" s="228"/>
      <c r="AO66" s="228"/>
      <c r="AP66" s="228"/>
      <c r="AQ66" s="228"/>
      <c r="AR66" s="228"/>
      <c r="AS66" s="228"/>
      <c r="AT66" s="228"/>
      <c r="AU66" s="228"/>
      <c r="AV66" s="228"/>
      <c r="AW66" s="228"/>
      <c r="AX66" s="229"/>
      <c r="AY66" s="229"/>
      <c r="AZ66" s="229"/>
      <c r="BA66" s="229"/>
      <c r="BB66" s="229"/>
      <c r="BC66" s="229"/>
      <c r="BD66" s="229"/>
      <c r="BE66" s="229"/>
      <c r="BF66" s="229"/>
      <c r="BG66" s="229"/>
      <c r="BH66" s="229"/>
      <c r="BI66" s="229"/>
      <c r="BJ66" s="229"/>
      <c r="BK66" s="229"/>
      <c r="BL66" s="229"/>
      <c r="BM66" s="229"/>
      <c r="BN66" s="229"/>
      <c r="BO66" s="229"/>
    </row>
    <row r="67" spans="2:67" s="224" customFormat="1" ht="21.75">
      <c r="B67" s="356">
        <f t="shared" si="15"/>
        <v>13</v>
      </c>
      <c r="C67" s="91">
        <f t="shared" ref="C67:E67" si="26">C28</f>
        <v>8008</v>
      </c>
      <c r="D67" s="102" t="str">
        <f t="shared" si="26"/>
        <v>Administrative Assistant (CLTA)</v>
      </c>
      <c r="E67" s="102" t="str">
        <f t="shared" si="26"/>
        <v>VACANT, Recruitment in progress, (Vice: L. Yamaguchi - 5/31/2024)</v>
      </c>
      <c r="F67" s="357">
        <v>0</v>
      </c>
      <c r="G67" s="357">
        <v>0</v>
      </c>
      <c r="H67" s="357">
        <v>0</v>
      </c>
      <c r="I67" s="357">
        <v>0</v>
      </c>
      <c r="J67" s="357">
        <v>0</v>
      </c>
      <c r="K67" s="231">
        <v>0</v>
      </c>
      <c r="L67" s="231">
        <v>0</v>
      </c>
      <c r="M67" s="358">
        <v>0</v>
      </c>
      <c r="N67" s="228"/>
      <c r="O67" s="228"/>
      <c r="P67" s="228"/>
      <c r="Q67" s="228"/>
      <c r="R67" s="228"/>
      <c r="S67" s="228"/>
      <c r="T67" s="228"/>
      <c r="U67" s="228"/>
      <c r="V67" s="228"/>
      <c r="W67" s="228"/>
      <c r="X67" s="228"/>
      <c r="Y67" s="228"/>
      <c r="Z67" s="228"/>
      <c r="AA67" s="228"/>
      <c r="AB67" s="228"/>
      <c r="AC67" s="228"/>
      <c r="AD67" s="228"/>
      <c r="AE67" s="228"/>
      <c r="AF67" s="228"/>
      <c r="AG67" s="228"/>
      <c r="AH67" s="228"/>
      <c r="AI67" s="228"/>
      <c r="AJ67" s="228"/>
      <c r="AK67" s="228"/>
      <c r="AL67" s="228"/>
      <c r="AM67" s="228"/>
      <c r="AN67" s="228"/>
      <c r="AO67" s="228"/>
      <c r="AP67" s="228"/>
      <c r="AQ67" s="228"/>
      <c r="AR67" s="228"/>
      <c r="AS67" s="228"/>
      <c r="AT67" s="228"/>
      <c r="AU67" s="228"/>
      <c r="AV67" s="228"/>
      <c r="AW67" s="228"/>
      <c r="AX67" s="229"/>
      <c r="AY67" s="229"/>
      <c r="AZ67" s="229"/>
      <c r="BA67" s="229"/>
      <c r="BB67" s="229"/>
      <c r="BC67" s="229"/>
      <c r="BD67" s="229"/>
      <c r="BE67" s="229"/>
      <c r="BF67" s="229"/>
      <c r="BG67" s="229"/>
      <c r="BH67" s="229"/>
      <c r="BI67" s="229"/>
      <c r="BJ67" s="229"/>
      <c r="BK67" s="229"/>
      <c r="BL67" s="229"/>
      <c r="BM67" s="229"/>
      <c r="BN67" s="229"/>
      <c r="BO67" s="229"/>
    </row>
    <row r="68" spans="2:67" s="224" customFormat="1" ht="21.75">
      <c r="B68" s="356">
        <f t="shared" si="15"/>
        <v>14</v>
      </c>
      <c r="C68" s="91">
        <f t="shared" ref="C68:E68" si="27">C29</f>
        <v>8014</v>
      </c>
      <c r="D68" s="102" t="str">
        <f t="shared" si="27"/>
        <v>Program Coordinator I (CLTA)</v>
      </c>
      <c r="E68" s="102" t="str">
        <f t="shared" si="27"/>
        <v>VACANT, Recruitment in progress, (Vice: V.Calilung - 8/27/2025)</v>
      </c>
      <c r="F68" s="357">
        <v>0</v>
      </c>
      <c r="G68" s="357">
        <v>0</v>
      </c>
      <c r="H68" s="357">
        <v>0</v>
      </c>
      <c r="I68" s="357">
        <v>0</v>
      </c>
      <c r="J68" s="357">
        <v>0</v>
      </c>
      <c r="K68" s="231">
        <v>0</v>
      </c>
      <c r="L68" s="231">
        <v>0</v>
      </c>
      <c r="M68" s="358">
        <v>0</v>
      </c>
      <c r="N68" s="228"/>
      <c r="O68" s="228"/>
      <c r="P68" s="228"/>
      <c r="Q68" s="228"/>
      <c r="R68" s="228"/>
      <c r="S68" s="228"/>
      <c r="T68" s="228"/>
      <c r="U68" s="228"/>
      <c r="V68" s="228"/>
      <c r="W68" s="228"/>
      <c r="X68" s="228"/>
      <c r="Y68" s="228"/>
      <c r="Z68" s="228"/>
      <c r="AA68" s="228"/>
      <c r="AB68" s="228"/>
      <c r="AC68" s="228"/>
      <c r="AD68" s="228"/>
      <c r="AE68" s="228"/>
      <c r="AF68" s="228"/>
      <c r="AG68" s="228"/>
      <c r="AH68" s="228"/>
      <c r="AI68" s="228"/>
      <c r="AJ68" s="228"/>
      <c r="AK68" s="228"/>
      <c r="AL68" s="228"/>
      <c r="AM68" s="228"/>
      <c r="AN68" s="228"/>
      <c r="AO68" s="228"/>
      <c r="AP68" s="228"/>
      <c r="AQ68" s="228"/>
      <c r="AR68" s="228"/>
      <c r="AS68" s="228"/>
      <c r="AT68" s="228"/>
      <c r="AU68" s="228"/>
      <c r="AV68" s="228"/>
      <c r="AW68" s="228"/>
      <c r="AX68" s="229"/>
      <c r="AY68" s="229"/>
      <c r="AZ68" s="229"/>
      <c r="BA68" s="229"/>
      <c r="BB68" s="229"/>
      <c r="BC68" s="229"/>
      <c r="BD68" s="229"/>
      <c r="BE68" s="229"/>
      <c r="BF68" s="229"/>
      <c r="BG68" s="229"/>
      <c r="BH68" s="229"/>
      <c r="BI68" s="229"/>
      <c r="BJ68" s="229"/>
      <c r="BK68" s="229"/>
      <c r="BL68" s="229"/>
      <c r="BM68" s="229"/>
      <c r="BN68" s="229"/>
      <c r="BO68" s="229"/>
    </row>
    <row r="69" spans="2:67" s="224" customFormat="1" ht="11.25">
      <c r="B69" s="356">
        <f t="shared" si="15"/>
        <v>15</v>
      </c>
      <c r="C69" s="91"/>
      <c r="D69" s="102"/>
      <c r="E69" s="102"/>
      <c r="F69" s="357">
        <v>0</v>
      </c>
      <c r="G69" s="357">
        <v>0</v>
      </c>
      <c r="H69" s="357">
        <v>0</v>
      </c>
      <c r="I69" s="357">
        <v>0</v>
      </c>
      <c r="J69" s="357">
        <v>0</v>
      </c>
      <c r="K69" s="231">
        <v>0</v>
      </c>
      <c r="L69" s="231">
        <v>0</v>
      </c>
      <c r="M69" s="358">
        <v>0</v>
      </c>
      <c r="N69" s="228"/>
      <c r="O69" s="228"/>
      <c r="P69" s="228"/>
      <c r="Q69" s="228"/>
      <c r="R69" s="228"/>
      <c r="S69" s="228"/>
      <c r="T69" s="228"/>
      <c r="U69" s="228"/>
      <c r="V69" s="228"/>
      <c r="W69" s="228"/>
      <c r="X69" s="228"/>
      <c r="Y69" s="228"/>
      <c r="Z69" s="228"/>
      <c r="AA69" s="228"/>
      <c r="AB69" s="228"/>
      <c r="AC69" s="228"/>
      <c r="AD69" s="228"/>
      <c r="AE69" s="228"/>
      <c r="AF69" s="228"/>
      <c r="AG69" s="228"/>
      <c r="AH69" s="228"/>
      <c r="AI69" s="228"/>
      <c r="AJ69" s="228"/>
      <c r="AK69" s="228"/>
      <c r="AL69" s="228"/>
      <c r="AM69" s="228"/>
      <c r="AN69" s="228"/>
      <c r="AO69" s="228"/>
      <c r="AP69" s="228"/>
      <c r="AQ69" s="228"/>
      <c r="AR69" s="228"/>
      <c r="AS69" s="228"/>
      <c r="AT69" s="228"/>
      <c r="AU69" s="228"/>
      <c r="AV69" s="228"/>
      <c r="AW69" s="228"/>
      <c r="AX69" s="229"/>
      <c r="AY69" s="229"/>
      <c r="AZ69" s="229"/>
      <c r="BA69" s="229"/>
      <c r="BB69" s="229"/>
      <c r="BC69" s="229"/>
      <c r="BD69" s="229"/>
      <c r="BE69" s="229"/>
      <c r="BF69" s="229"/>
      <c r="BG69" s="229"/>
      <c r="BH69" s="229"/>
      <c r="BI69" s="229"/>
      <c r="BJ69" s="229"/>
      <c r="BK69" s="229"/>
      <c r="BL69" s="229"/>
      <c r="BM69" s="229"/>
      <c r="BN69" s="229"/>
      <c r="BO69" s="229"/>
    </row>
    <row r="70" spans="2:67" s="224" customFormat="1" ht="11.25">
      <c r="B70" s="356">
        <f t="shared" si="15"/>
        <v>16</v>
      </c>
      <c r="C70" s="91"/>
      <c r="D70" s="102"/>
      <c r="E70" s="102"/>
      <c r="F70" s="357">
        <v>0</v>
      </c>
      <c r="G70" s="357">
        <v>0</v>
      </c>
      <c r="H70" s="357">
        <v>0</v>
      </c>
      <c r="I70" s="357">
        <v>0</v>
      </c>
      <c r="J70" s="357">
        <v>0</v>
      </c>
      <c r="K70" s="231">
        <v>0</v>
      </c>
      <c r="L70" s="231">
        <v>0</v>
      </c>
      <c r="M70" s="358">
        <v>0</v>
      </c>
      <c r="N70" s="228"/>
      <c r="O70" s="228"/>
      <c r="P70" s="228"/>
      <c r="Q70" s="228"/>
      <c r="R70" s="228"/>
      <c r="S70" s="228"/>
      <c r="T70" s="228"/>
      <c r="U70" s="228"/>
      <c r="V70" s="228"/>
      <c r="W70" s="228"/>
      <c r="X70" s="228"/>
      <c r="Y70" s="228"/>
      <c r="Z70" s="228"/>
      <c r="AA70" s="228"/>
      <c r="AB70" s="228"/>
      <c r="AC70" s="228"/>
      <c r="AD70" s="228"/>
      <c r="AE70" s="228"/>
      <c r="AF70" s="228"/>
      <c r="AG70" s="228"/>
      <c r="AH70" s="228"/>
      <c r="AI70" s="228"/>
      <c r="AJ70" s="228"/>
      <c r="AK70" s="228"/>
      <c r="AL70" s="228"/>
      <c r="AM70" s="228"/>
      <c r="AN70" s="228"/>
      <c r="AO70" s="228"/>
      <c r="AP70" s="228"/>
      <c r="AQ70" s="228"/>
      <c r="AR70" s="228"/>
      <c r="AS70" s="228"/>
      <c r="AT70" s="228"/>
      <c r="AU70" s="228"/>
      <c r="AV70" s="228"/>
      <c r="AW70" s="228"/>
      <c r="AX70" s="229"/>
      <c r="AY70" s="229"/>
      <c r="AZ70" s="229"/>
      <c r="BA70" s="229"/>
      <c r="BB70" s="229"/>
      <c r="BC70" s="229"/>
      <c r="BD70" s="229"/>
      <c r="BE70" s="229"/>
      <c r="BF70" s="229"/>
      <c r="BG70" s="229"/>
      <c r="BH70" s="229"/>
      <c r="BI70" s="229"/>
      <c r="BJ70" s="229"/>
      <c r="BK70" s="229"/>
      <c r="BL70" s="229"/>
      <c r="BM70" s="229"/>
      <c r="BN70" s="229"/>
      <c r="BO70" s="229"/>
    </row>
    <row r="71" spans="2:67" s="224" customFormat="1" ht="11.25">
      <c r="B71" s="356">
        <f t="shared" si="15"/>
        <v>17</v>
      </c>
      <c r="C71" s="91" t="str">
        <f t="shared" ref="C71:E71" si="28">C32</f>
        <v> </v>
      </c>
      <c r="D71" s="102" t="str">
        <f t="shared" si="28"/>
        <v> </v>
      </c>
      <c r="E71" s="102" t="str">
        <f t="shared" si="28"/>
        <v> </v>
      </c>
      <c r="F71" s="357">
        <v>0</v>
      </c>
      <c r="G71" s="357">
        <v>0</v>
      </c>
      <c r="H71" s="357">
        <v>0</v>
      </c>
      <c r="I71" s="357">
        <v>0</v>
      </c>
      <c r="J71" s="357">
        <v>0</v>
      </c>
      <c r="K71" s="231">
        <v>0</v>
      </c>
      <c r="L71" s="231">
        <v>0</v>
      </c>
      <c r="M71" s="358">
        <v>0</v>
      </c>
      <c r="N71" s="228"/>
      <c r="O71" s="228"/>
      <c r="P71" s="228"/>
      <c r="Q71" s="228"/>
      <c r="R71" s="228"/>
      <c r="S71" s="228"/>
      <c r="T71" s="228"/>
      <c r="U71" s="228"/>
      <c r="V71" s="228"/>
      <c r="W71" s="228"/>
      <c r="X71" s="228"/>
      <c r="Y71" s="228"/>
      <c r="Z71" s="228"/>
      <c r="AA71" s="228"/>
      <c r="AB71" s="228"/>
      <c r="AC71" s="228"/>
      <c r="AD71" s="228"/>
      <c r="AE71" s="228"/>
      <c r="AF71" s="228"/>
      <c r="AG71" s="228"/>
      <c r="AH71" s="228"/>
      <c r="AI71" s="228"/>
      <c r="AJ71" s="228"/>
      <c r="AK71" s="228"/>
      <c r="AL71" s="228"/>
      <c r="AM71" s="228"/>
      <c r="AN71" s="228"/>
      <c r="AO71" s="228"/>
      <c r="AP71" s="228"/>
      <c r="AQ71" s="228"/>
      <c r="AR71" s="228"/>
      <c r="AS71" s="228"/>
      <c r="AT71" s="228"/>
      <c r="AU71" s="228"/>
      <c r="AV71" s="228"/>
      <c r="AW71" s="228"/>
      <c r="AX71" s="229"/>
      <c r="AY71" s="229"/>
      <c r="AZ71" s="229"/>
      <c r="BA71" s="229"/>
      <c r="BB71" s="229"/>
      <c r="BC71" s="229"/>
      <c r="BD71" s="229"/>
      <c r="BE71" s="229"/>
      <c r="BF71" s="229"/>
      <c r="BG71" s="229"/>
      <c r="BH71" s="229"/>
      <c r="BI71" s="229"/>
      <c r="BJ71" s="229"/>
      <c r="BK71" s="229"/>
      <c r="BL71" s="229"/>
      <c r="BM71" s="229"/>
      <c r="BN71" s="229"/>
      <c r="BO71" s="229"/>
    </row>
    <row r="72" spans="2:67" s="224" customFormat="1" ht="11.25">
      <c r="B72" s="356">
        <f t="shared" si="15"/>
        <v>18</v>
      </c>
      <c r="C72" s="91" t="str">
        <f t="shared" ref="C72:E72" si="29">C33</f>
        <v> </v>
      </c>
      <c r="D72" s="102" t="str">
        <f t="shared" si="29"/>
        <v> </v>
      </c>
      <c r="E72" s="102" t="str">
        <f t="shared" si="29"/>
        <v> </v>
      </c>
      <c r="F72" s="357">
        <v>0</v>
      </c>
      <c r="G72" s="357">
        <v>0</v>
      </c>
      <c r="H72" s="357">
        <v>0</v>
      </c>
      <c r="I72" s="357">
        <v>0</v>
      </c>
      <c r="J72" s="357">
        <v>0</v>
      </c>
      <c r="K72" s="231">
        <v>0</v>
      </c>
      <c r="L72" s="231">
        <v>0</v>
      </c>
      <c r="M72" s="358">
        <v>0</v>
      </c>
      <c r="N72" s="228"/>
      <c r="O72" s="228"/>
      <c r="P72" s="228"/>
      <c r="Q72" s="228"/>
      <c r="R72" s="228"/>
      <c r="S72" s="228"/>
      <c r="T72" s="228"/>
      <c r="U72" s="228"/>
      <c r="V72" s="228"/>
      <c r="W72" s="228"/>
      <c r="X72" s="228"/>
      <c r="Y72" s="228"/>
      <c r="Z72" s="228"/>
      <c r="AA72" s="228"/>
      <c r="AB72" s="228"/>
      <c r="AC72" s="228"/>
      <c r="AD72" s="228"/>
      <c r="AE72" s="228"/>
      <c r="AF72" s="228"/>
      <c r="AG72" s="228"/>
      <c r="AH72" s="228"/>
      <c r="AI72" s="228"/>
      <c r="AJ72" s="228"/>
      <c r="AK72" s="228"/>
      <c r="AL72" s="228"/>
      <c r="AM72" s="228"/>
      <c r="AN72" s="228"/>
      <c r="AO72" s="228"/>
      <c r="AP72" s="228"/>
      <c r="AQ72" s="228"/>
      <c r="AR72" s="228"/>
      <c r="AS72" s="228"/>
      <c r="AT72" s="228"/>
      <c r="AU72" s="228"/>
      <c r="AV72" s="228"/>
      <c r="AW72" s="228"/>
      <c r="AX72" s="229"/>
      <c r="AY72" s="229"/>
      <c r="AZ72" s="229"/>
      <c r="BA72" s="229"/>
      <c r="BB72" s="229"/>
      <c r="BC72" s="229"/>
      <c r="BD72" s="229"/>
      <c r="BE72" s="229"/>
      <c r="BF72" s="229"/>
      <c r="BG72" s="229"/>
      <c r="BH72" s="229"/>
      <c r="BI72" s="229"/>
      <c r="BJ72" s="229"/>
      <c r="BK72" s="229"/>
      <c r="BL72" s="229"/>
      <c r="BM72" s="229"/>
      <c r="BN72" s="229"/>
      <c r="BO72" s="229"/>
    </row>
    <row r="73" spans="2:67" s="224" customFormat="1" ht="11.25">
      <c r="B73" s="356">
        <f t="shared" si="15"/>
        <v>19</v>
      </c>
      <c r="C73" s="91" t="str">
        <f t="shared" ref="C73:E73" si="30">C34</f>
        <v> </v>
      </c>
      <c r="D73" s="102" t="str">
        <f t="shared" si="30"/>
        <v> </v>
      </c>
      <c r="E73" s="102" t="str">
        <f t="shared" si="30"/>
        <v> </v>
      </c>
      <c r="F73" s="357">
        <v>0</v>
      </c>
      <c r="G73" s="357">
        <v>0</v>
      </c>
      <c r="H73" s="357">
        <v>0</v>
      </c>
      <c r="I73" s="357">
        <v>0</v>
      </c>
      <c r="J73" s="357">
        <v>0</v>
      </c>
      <c r="K73" s="231">
        <v>0</v>
      </c>
      <c r="L73" s="231">
        <v>0</v>
      </c>
      <c r="M73" s="358">
        <v>0</v>
      </c>
      <c r="N73" s="228"/>
      <c r="O73" s="228"/>
      <c r="P73" s="228"/>
      <c r="Q73" s="228"/>
      <c r="R73" s="228"/>
      <c r="S73" s="228"/>
      <c r="T73" s="228"/>
      <c r="U73" s="228"/>
      <c r="V73" s="228"/>
      <c r="W73" s="228"/>
      <c r="X73" s="228"/>
      <c r="Y73" s="228"/>
      <c r="Z73" s="228"/>
      <c r="AA73" s="228"/>
      <c r="AB73" s="228"/>
      <c r="AC73" s="228"/>
      <c r="AD73" s="228"/>
      <c r="AE73" s="228"/>
      <c r="AF73" s="228"/>
      <c r="AG73" s="228"/>
      <c r="AH73" s="228"/>
      <c r="AI73" s="228"/>
      <c r="AJ73" s="228"/>
      <c r="AK73" s="228"/>
      <c r="AL73" s="228"/>
      <c r="AM73" s="228"/>
      <c r="AN73" s="228"/>
      <c r="AO73" s="228"/>
      <c r="AP73" s="228"/>
      <c r="AQ73" s="228"/>
      <c r="AR73" s="228"/>
      <c r="AS73" s="228"/>
      <c r="AT73" s="228"/>
      <c r="AU73" s="228"/>
      <c r="AV73" s="228"/>
      <c r="AW73" s="228"/>
      <c r="AX73" s="229"/>
      <c r="AY73" s="229"/>
      <c r="AZ73" s="229"/>
      <c r="BA73" s="229"/>
      <c r="BB73" s="229"/>
      <c r="BC73" s="229"/>
      <c r="BD73" s="229"/>
      <c r="BE73" s="229"/>
      <c r="BF73" s="229"/>
      <c r="BG73" s="229"/>
      <c r="BH73" s="229"/>
      <c r="BI73" s="229"/>
      <c r="BJ73" s="229"/>
      <c r="BK73" s="229"/>
      <c r="BL73" s="229"/>
      <c r="BM73" s="229"/>
      <c r="BN73" s="229"/>
      <c r="BO73" s="229"/>
    </row>
    <row r="74" spans="2:67" s="224" customFormat="1" ht="11.25">
      <c r="B74" s="356">
        <f t="shared" si="15"/>
        <v>20</v>
      </c>
      <c r="C74" s="91" t="str">
        <f t="shared" ref="C74:E76" si="31">C36</f>
        <v> </v>
      </c>
      <c r="D74" s="92" t="str">
        <f t="shared" si="31"/>
        <v> </v>
      </c>
      <c r="E74" s="92" t="str">
        <f t="shared" si="31"/>
        <v> </v>
      </c>
      <c r="F74" s="357">
        <v>0</v>
      </c>
      <c r="G74" s="357">
        <v>0</v>
      </c>
      <c r="H74" s="357">
        <v>0</v>
      </c>
      <c r="I74" s="357">
        <v>0</v>
      </c>
      <c r="J74" s="357">
        <v>0</v>
      </c>
      <c r="K74" s="231">
        <v>0</v>
      </c>
      <c r="L74" s="231">
        <v>0</v>
      </c>
      <c r="M74" s="358">
        <v>0</v>
      </c>
      <c r="N74" s="228"/>
      <c r="O74" s="228"/>
      <c r="P74" s="228"/>
      <c r="Q74" s="228"/>
      <c r="R74" s="228"/>
      <c r="S74" s="228"/>
      <c r="T74" s="228"/>
      <c r="U74" s="228"/>
      <c r="V74" s="228"/>
      <c r="W74" s="228"/>
      <c r="X74" s="228"/>
      <c r="Y74" s="228"/>
      <c r="Z74" s="228"/>
      <c r="AA74" s="228"/>
      <c r="AB74" s="228"/>
      <c r="AC74" s="228"/>
      <c r="AD74" s="228"/>
      <c r="AE74" s="228"/>
      <c r="AF74" s="228"/>
      <c r="AG74" s="228"/>
      <c r="AH74" s="228"/>
      <c r="AI74" s="228"/>
      <c r="AJ74" s="228"/>
      <c r="AK74" s="228"/>
      <c r="AL74" s="228"/>
      <c r="AM74" s="228"/>
      <c r="AN74" s="228"/>
      <c r="AO74" s="228"/>
      <c r="AP74" s="228"/>
      <c r="AQ74" s="228"/>
      <c r="AR74" s="228"/>
      <c r="AS74" s="228"/>
      <c r="AT74" s="228"/>
      <c r="AU74" s="228"/>
      <c r="AV74" s="228"/>
      <c r="AW74" s="228"/>
      <c r="AX74" s="229"/>
      <c r="AY74" s="229"/>
      <c r="AZ74" s="229"/>
      <c r="BA74" s="229"/>
      <c r="BB74" s="229"/>
      <c r="BC74" s="229"/>
      <c r="BD74" s="229"/>
      <c r="BE74" s="229"/>
      <c r="BF74" s="229"/>
      <c r="BG74" s="229"/>
      <c r="BH74" s="229"/>
      <c r="BI74" s="229"/>
      <c r="BJ74" s="229"/>
      <c r="BK74" s="229"/>
      <c r="BL74" s="229"/>
      <c r="BM74" s="229"/>
      <c r="BN74" s="229"/>
      <c r="BO74" s="229"/>
    </row>
    <row r="75" spans="2:67" s="224" customFormat="1" ht="11.25">
      <c r="B75" s="356">
        <f t="shared" si="15"/>
        <v>21</v>
      </c>
      <c r="C75" s="91" t="str">
        <f t="shared" si="31"/>
        <v> </v>
      </c>
      <c r="D75" s="92" t="str">
        <f t="shared" si="31"/>
        <v> </v>
      </c>
      <c r="E75" s="92" t="str">
        <f t="shared" si="31"/>
        <v> </v>
      </c>
      <c r="F75" s="357">
        <v>0</v>
      </c>
      <c r="G75" s="357">
        <v>0</v>
      </c>
      <c r="H75" s="357">
        <v>0</v>
      </c>
      <c r="I75" s="357">
        <v>0</v>
      </c>
      <c r="J75" s="357">
        <v>0</v>
      </c>
      <c r="K75" s="231">
        <v>0</v>
      </c>
      <c r="L75" s="231">
        <v>0</v>
      </c>
      <c r="M75" s="358">
        <v>0</v>
      </c>
      <c r="N75" s="228"/>
      <c r="O75" s="228"/>
      <c r="P75" s="228"/>
      <c r="Q75" s="228"/>
      <c r="R75" s="228"/>
      <c r="S75" s="228"/>
      <c r="T75" s="228"/>
      <c r="U75" s="228"/>
      <c r="V75" s="228"/>
      <c r="W75" s="228"/>
      <c r="X75" s="228"/>
      <c r="Y75" s="228"/>
      <c r="Z75" s="228"/>
      <c r="AA75" s="228"/>
      <c r="AB75" s="228"/>
      <c r="AC75" s="228"/>
      <c r="AD75" s="228"/>
      <c r="AE75" s="228"/>
      <c r="AF75" s="228"/>
      <c r="AG75" s="228"/>
      <c r="AH75" s="228"/>
      <c r="AI75" s="228"/>
      <c r="AJ75" s="228"/>
      <c r="AK75" s="228"/>
      <c r="AL75" s="228"/>
      <c r="AM75" s="228"/>
      <c r="AN75" s="228"/>
      <c r="AO75" s="228"/>
      <c r="AP75" s="228"/>
      <c r="AQ75" s="228"/>
      <c r="AR75" s="228"/>
      <c r="AS75" s="228"/>
      <c r="AT75" s="228"/>
      <c r="AU75" s="228"/>
      <c r="AV75" s="228"/>
      <c r="AW75" s="228"/>
      <c r="AX75" s="229"/>
      <c r="AY75" s="229"/>
      <c r="AZ75" s="229"/>
      <c r="BA75" s="229"/>
      <c r="BB75" s="229"/>
      <c r="BC75" s="229"/>
      <c r="BD75" s="229"/>
      <c r="BE75" s="229"/>
      <c r="BF75" s="229"/>
      <c r="BG75" s="229"/>
      <c r="BH75" s="229"/>
      <c r="BI75" s="229"/>
      <c r="BJ75" s="229"/>
      <c r="BK75" s="229"/>
      <c r="BL75" s="229"/>
      <c r="BM75" s="229"/>
      <c r="BN75" s="229"/>
      <c r="BO75" s="229"/>
    </row>
    <row r="76" spans="2:67" s="224" customFormat="1" ht="11.25">
      <c r="B76" s="356">
        <f t="shared" si="15"/>
        <v>22</v>
      </c>
      <c r="C76" s="91" t="str">
        <f t="shared" si="31"/>
        <v> </v>
      </c>
      <c r="D76" s="92" t="str">
        <f t="shared" si="31"/>
        <v> </v>
      </c>
      <c r="E76" s="92" t="str">
        <f t="shared" si="31"/>
        <v> </v>
      </c>
      <c r="F76" s="357">
        <v>0</v>
      </c>
      <c r="G76" s="357">
        <v>0</v>
      </c>
      <c r="H76" s="357">
        <v>0</v>
      </c>
      <c r="I76" s="357">
        <v>0</v>
      </c>
      <c r="J76" s="357">
        <v>0</v>
      </c>
      <c r="K76" s="231">
        <v>0</v>
      </c>
      <c r="L76" s="231">
        <v>0</v>
      </c>
      <c r="M76" s="358">
        <v>0</v>
      </c>
      <c r="N76" s="228"/>
      <c r="O76" s="228"/>
      <c r="P76" s="228"/>
      <c r="Q76" s="228"/>
      <c r="R76" s="228"/>
      <c r="S76" s="228"/>
      <c r="T76" s="228"/>
      <c r="U76" s="228"/>
      <c r="V76" s="228"/>
      <c r="W76" s="228"/>
      <c r="X76" s="228"/>
      <c r="Y76" s="228"/>
      <c r="Z76" s="228"/>
      <c r="AA76" s="228"/>
      <c r="AB76" s="228"/>
      <c r="AC76" s="228"/>
      <c r="AD76" s="228"/>
      <c r="AE76" s="228"/>
      <c r="AF76" s="228"/>
      <c r="AG76" s="228"/>
      <c r="AH76" s="228"/>
      <c r="AI76" s="228"/>
      <c r="AJ76" s="228"/>
      <c r="AK76" s="228"/>
      <c r="AL76" s="228"/>
      <c r="AM76" s="228"/>
      <c r="AN76" s="228"/>
      <c r="AO76" s="228"/>
      <c r="AP76" s="228"/>
      <c r="AQ76" s="228"/>
      <c r="AR76" s="228"/>
      <c r="AS76" s="228"/>
      <c r="AT76" s="228"/>
      <c r="AU76" s="228"/>
      <c r="AV76" s="228"/>
      <c r="AW76" s="228"/>
      <c r="AX76" s="229"/>
      <c r="AY76" s="229"/>
      <c r="AZ76" s="229"/>
      <c r="BA76" s="229"/>
      <c r="BB76" s="229"/>
      <c r="BC76" s="229"/>
      <c r="BD76" s="229"/>
      <c r="BE76" s="229"/>
      <c r="BF76" s="229"/>
      <c r="BG76" s="229"/>
      <c r="BH76" s="229"/>
      <c r="BI76" s="229"/>
      <c r="BJ76" s="229"/>
      <c r="BK76" s="229"/>
      <c r="BL76" s="229"/>
      <c r="BM76" s="229"/>
      <c r="BN76" s="229"/>
      <c r="BO76" s="229"/>
    </row>
    <row r="77" spans="2:67" s="224" customFormat="1" ht="11.25">
      <c r="B77" s="356">
        <f t="shared" si="15"/>
        <v>23</v>
      </c>
      <c r="C77" s="34"/>
      <c r="D77" s="34"/>
      <c r="E77" s="34"/>
      <c r="F77" s="357">
        <v>0</v>
      </c>
      <c r="G77" s="357">
        <v>0</v>
      </c>
      <c r="H77" s="357">
        <v>0</v>
      </c>
      <c r="I77" s="357">
        <v>0</v>
      </c>
      <c r="J77" s="357">
        <v>0</v>
      </c>
      <c r="K77" s="231">
        <v>0</v>
      </c>
      <c r="L77" s="231">
        <v>0</v>
      </c>
      <c r="M77" s="358">
        <v>0</v>
      </c>
      <c r="N77" s="228"/>
      <c r="O77" s="228"/>
      <c r="P77" s="228"/>
      <c r="Q77" s="228"/>
      <c r="R77" s="228"/>
      <c r="S77" s="228"/>
      <c r="T77" s="228"/>
      <c r="U77" s="228"/>
      <c r="V77" s="228"/>
      <c r="W77" s="228"/>
      <c r="X77" s="228"/>
      <c r="Y77" s="228"/>
      <c r="Z77" s="228"/>
      <c r="AA77" s="228"/>
      <c r="AB77" s="228"/>
      <c r="AC77" s="228"/>
      <c r="AD77" s="228"/>
      <c r="AE77" s="228"/>
      <c r="AF77" s="228"/>
      <c r="AG77" s="228"/>
      <c r="AH77" s="228"/>
      <c r="AI77" s="228"/>
      <c r="AJ77" s="228"/>
      <c r="AK77" s="228"/>
      <c r="AL77" s="228"/>
      <c r="AM77" s="228"/>
      <c r="AN77" s="228"/>
      <c r="AO77" s="228"/>
      <c r="AP77" s="228"/>
      <c r="AQ77" s="228"/>
      <c r="AR77" s="228"/>
      <c r="AS77" s="228"/>
      <c r="AT77" s="228"/>
      <c r="AU77" s="228"/>
      <c r="AV77" s="228"/>
      <c r="AW77" s="228"/>
      <c r="AX77" s="229"/>
      <c r="AY77" s="229"/>
      <c r="AZ77" s="229"/>
      <c r="BA77" s="229"/>
      <c r="BB77" s="229"/>
      <c r="BC77" s="229"/>
      <c r="BD77" s="229"/>
      <c r="BE77" s="229"/>
      <c r="BF77" s="229"/>
      <c r="BG77" s="229"/>
      <c r="BH77" s="229"/>
      <c r="BI77" s="229"/>
      <c r="BJ77" s="229"/>
      <c r="BK77" s="229"/>
      <c r="BL77" s="229"/>
      <c r="BM77" s="229"/>
      <c r="BN77" s="229"/>
      <c r="BO77" s="229"/>
    </row>
    <row r="78" spans="2:67" s="224" customFormat="1" ht="11.25">
      <c r="B78" s="356">
        <f t="shared" si="15"/>
        <v>24</v>
      </c>
      <c r="C78" s="34"/>
      <c r="D78" s="34"/>
      <c r="E78" s="34"/>
      <c r="F78" s="357">
        <v>0</v>
      </c>
      <c r="G78" s="357">
        <v>0</v>
      </c>
      <c r="H78" s="357">
        <v>0</v>
      </c>
      <c r="I78" s="357">
        <v>0</v>
      </c>
      <c r="J78" s="357">
        <v>0</v>
      </c>
      <c r="K78" s="231">
        <v>0</v>
      </c>
      <c r="L78" s="231">
        <v>0</v>
      </c>
      <c r="M78" s="358">
        <v>0</v>
      </c>
      <c r="N78" s="228"/>
      <c r="O78" s="228"/>
      <c r="P78" s="228"/>
      <c r="Q78" s="228"/>
      <c r="R78" s="228"/>
      <c r="S78" s="228"/>
      <c r="T78" s="228"/>
      <c r="U78" s="228"/>
      <c r="V78" s="228"/>
      <c r="W78" s="228"/>
      <c r="X78" s="228"/>
      <c r="Y78" s="228"/>
      <c r="Z78" s="228"/>
      <c r="AA78" s="228"/>
      <c r="AB78" s="228"/>
      <c r="AC78" s="228"/>
      <c r="AD78" s="228"/>
      <c r="AE78" s="228"/>
      <c r="AF78" s="228"/>
      <c r="AG78" s="228"/>
      <c r="AH78" s="228"/>
      <c r="AI78" s="228"/>
      <c r="AJ78" s="228"/>
      <c r="AK78" s="228"/>
      <c r="AL78" s="228"/>
      <c r="AM78" s="228"/>
      <c r="AN78" s="228"/>
      <c r="AO78" s="228"/>
      <c r="AP78" s="228"/>
      <c r="AQ78" s="228"/>
      <c r="AR78" s="228"/>
      <c r="AS78" s="228"/>
      <c r="AT78" s="228"/>
      <c r="AU78" s="228"/>
      <c r="AV78" s="228"/>
      <c r="AW78" s="228"/>
      <c r="AX78" s="229"/>
      <c r="AY78" s="229"/>
      <c r="AZ78" s="229"/>
      <c r="BA78" s="229"/>
      <c r="BB78" s="229"/>
      <c r="BC78" s="229"/>
      <c r="BD78" s="229"/>
      <c r="BE78" s="229"/>
      <c r="BF78" s="229"/>
      <c r="BG78" s="229"/>
      <c r="BH78" s="229"/>
      <c r="BI78" s="229"/>
      <c r="BJ78" s="229"/>
      <c r="BK78" s="229"/>
      <c r="BL78" s="229"/>
      <c r="BM78" s="229"/>
      <c r="BN78" s="229"/>
      <c r="BO78" s="229"/>
    </row>
    <row r="79" spans="2:67" s="224" customFormat="1" ht="11.25">
      <c r="B79" s="356">
        <f t="shared" si="15"/>
        <v>25</v>
      </c>
      <c r="C79" s="34"/>
      <c r="D79" s="34"/>
      <c r="E79" s="34"/>
      <c r="F79" s="357">
        <v>0</v>
      </c>
      <c r="G79" s="357">
        <v>0</v>
      </c>
      <c r="H79" s="357">
        <v>0</v>
      </c>
      <c r="I79" s="357">
        <v>0</v>
      </c>
      <c r="J79" s="357">
        <v>0</v>
      </c>
      <c r="K79" s="231">
        <v>0</v>
      </c>
      <c r="L79" s="231">
        <v>0</v>
      </c>
      <c r="M79" s="358">
        <v>0</v>
      </c>
      <c r="N79" s="228"/>
      <c r="O79" s="228"/>
      <c r="P79" s="228"/>
      <c r="Q79" s="228"/>
      <c r="R79" s="228"/>
      <c r="S79" s="228"/>
      <c r="T79" s="228"/>
      <c r="U79" s="228"/>
      <c r="V79" s="228"/>
      <c r="W79" s="228"/>
      <c r="X79" s="228"/>
      <c r="Y79" s="228"/>
      <c r="Z79" s="228"/>
      <c r="AA79" s="228"/>
      <c r="AB79" s="228"/>
      <c r="AC79" s="228"/>
      <c r="AD79" s="228"/>
      <c r="AE79" s="228"/>
      <c r="AF79" s="228"/>
      <c r="AG79" s="228"/>
      <c r="AH79" s="228"/>
      <c r="AI79" s="228"/>
      <c r="AJ79" s="228"/>
      <c r="AK79" s="228"/>
      <c r="AL79" s="228"/>
      <c r="AM79" s="228"/>
      <c r="AN79" s="228"/>
      <c r="AO79" s="228"/>
      <c r="AP79" s="228"/>
      <c r="AQ79" s="228"/>
      <c r="AR79" s="228"/>
      <c r="AS79" s="228"/>
      <c r="AT79" s="228"/>
      <c r="AU79" s="228"/>
      <c r="AV79" s="228"/>
      <c r="AW79" s="228"/>
      <c r="AX79" s="229"/>
      <c r="AY79" s="229"/>
      <c r="AZ79" s="229"/>
      <c r="BA79" s="229"/>
      <c r="BB79" s="229"/>
      <c r="BC79" s="229"/>
      <c r="BD79" s="229"/>
      <c r="BE79" s="229"/>
      <c r="BF79" s="229"/>
      <c r="BG79" s="229"/>
      <c r="BH79" s="229"/>
      <c r="BI79" s="229"/>
      <c r="BJ79" s="229"/>
      <c r="BK79" s="229"/>
      <c r="BL79" s="229"/>
      <c r="BM79" s="229"/>
      <c r="BN79" s="229"/>
      <c r="BO79" s="229"/>
    </row>
    <row r="80" spans="2:67" s="224" customFormat="1" ht="11.25">
      <c r="B80" s="359"/>
      <c r="C80" s="360"/>
      <c r="D80" s="360"/>
      <c r="E80" s="361" t="s">
        <v>69</v>
      </c>
      <c r="F80" s="362">
        <f>SUM(F55:F79)</f>
        <v>0</v>
      </c>
      <c r="G80" s="362">
        <f t="shared" ref="G80:M80" si="32">SUM(G55:G79)</f>
        <v>0</v>
      </c>
      <c r="H80" s="362">
        <f t="shared" si="32"/>
        <v>0</v>
      </c>
      <c r="I80" s="362">
        <f t="shared" si="32"/>
        <v>0</v>
      </c>
      <c r="J80" s="362">
        <f t="shared" si="32"/>
        <v>0</v>
      </c>
      <c r="K80" s="362">
        <f t="shared" si="32"/>
        <v>0</v>
      </c>
      <c r="L80" s="362">
        <f t="shared" si="32"/>
        <v>0</v>
      </c>
      <c r="M80" s="362">
        <f t="shared" si="32"/>
        <v>0</v>
      </c>
      <c r="N80" s="228"/>
      <c r="O80" s="228"/>
      <c r="P80" s="228"/>
      <c r="Q80" s="228"/>
      <c r="R80" s="228"/>
      <c r="S80" s="228"/>
      <c r="T80" s="228"/>
      <c r="U80" s="228"/>
      <c r="V80" s="228"/>
      <c r="W80" s="228"/>
      <c r="X80" s="228"/>
      <c r="Y80" s="228"/>
      <c r="Z80" s="228"/>
      <c r="AA80" s="228"/>
      <c r="AB80" s="228"/>
      <c r="AC80" s="228"/>
      <c r="AD80" s="228"/>
      <c r="AE80" s="228"/>
      <c r="AF80" s="228"/>
      <c r="AG80" s="228"/>
      <c r="AH80" s="228"/>
      <c r="AI80" s="228"/>
      <c r="AJ80" s="228"/>
      <c r="AK80" s="228"/>
      <c r="AL80" s="228"/>
      <c r="AM80" s="228"/>
      <c r="AN80" s="228"/>
      <c r="AO80" s="228"/>
      <c r="AP80" s="228"/>
      <c r="AQ80" s="228"/>
      <c r="AR80" s="228"/>
      <c r="AS80" s="228"/>
      <c r="AT80" s="228"/>
      <c r="AU80" s="228"/>
      <c r="AV80" s="228"/>
      <c r="AW80" s="228"/>
      <c r="AX80" s="229"/>
      <c r="AY80" s="229"/>
      <c r="AZ80" s="229"/>
      <c r="BA80" s="229"/>
      <c r="BB80" s="229"/>
      <c r="BC80" s="229"/>
      <c r="BD80" s="229"/>
      <c r="BE80" s="229"/>
      <c r="BF80" s="229"/>
      <c r="BG80" s="229"/>
      <c r="BH80" s="229"/>
      <c r="BI80" s="229"/>
      <c r="BJ80" s="229"/>
      <c r="BK80" s="229"/>
      <c r="BL80" s="229"/>
      <c r="BM80" s="229"/>
      <c r="BN80" s="229"/>
      <c r="BO80" s="229"/>
    </row>
    <row r="81" spans="2:57" ht="15">
      <c r="B81" s="178" t="s">
        <v>77</v>
      </c>
      <c r="C81" s="232" t="s">
        <v>164</v>
      </c>
      <c r="D81" s="233"/>
      <c r="E81" s="233"/>
      <c r="F81" s="233"/>
      <c r="G81" s="233"/>
      <c r="H81" s="233"/>
      <c r="I81" s="233"/>
      <c r="J81" s="233"/>
      <c r="K81" s="233"/>
      <c r="L81" s="233"/>
      <c r="M81" s="233"/>
      <c r="N81" s="233"/>
      <c r="O81" s="229"/>
      <c r="P81" s="229"/>
      <c r="Q81" s="229"/>
      <c r="R81" s="229"/>
      <c r="S81" s="229"/>
      <c r="T81" s="229"/>
      <c r="U81" s="229"/>
      <c r="V81" s="229"/>
      <c r="W81" s="229"/>
      <c r="X81" s="229"/>
      <c r="Y81" s="229"/>
      <c r="Z81" s="229"/>
      <c r="AA81" s="229"/>
      <c r="AB81" s="229"/>
      <c r="AC81" s="229"/>
      <c r="AD81" s="229"/>
      <c r="AE81" s="229"/>
      <c r="AF81" s="229"/>
      <c r="AG81" s="229"/>
      <c r="AH81" s="229"/>
      <c r="AI81" s="229"/>
      <c r="AJ81" s="229"/>
      <c r="AK81" s="229"/>
      <c r="AL81" s="229"/>
      <c r="AM81" s="229"/>
      <c r="AN81" s="229"/>
      <c r="AO81" s="229"/>
      <c r="AP81" s="229"/>
      <c r="AQ81" s="229"/>
      <c r="AR81" s="229"/>
      <c r="AS81" s="229"/>
      <c r="AT81" s="229"/>
      <c r="AU81" s="229"/>
      <c r="AV81" s="229"/>
      <c r="AW81" s="229"/>
      <c r="AX81" s="234"/>
      <c r="AY81" s="234"/>
      <c r="AZ81" s="234"/>
      <c r="BA81" s="234"/>
      <c r="BB81" s="234"/>
      <c r="BC81" s="234"/>
      <c r="BD81" s="234"/>
      <c r="BE81" s="234"/>
    </row>
    <row r="82" spans="2:57" ht="15">
      <c r="B82" s="179" t="s">
        <v>78</v>
      </c>
      <c r="C82" s="235" t="s">
        <v>165</v>
      </c>
      <c r="D82" s="229"/>
      <c r="E82" s="229"/>
      <c r="F82" s="229"/>
      <c r="G82" s="229"/>
      <c r="H82" s="229"/>
      <c r="I82" s="229"/>
      <c r="J82" s="229"/>
      <c r="K82" s="229"/>
      <c r="L82" s="229"/>
      <c r="M82" s="229"/>
      <c r="N82" s="229"/>
      <c r="O82" s="229"/>
      <c r="P82" s="229"/>
      <c r="Q82" s="229"/>
      <c r="R82" s="229"/>
      <c r="S82" s="229"/>
      <c r="T82" s="229"/>
      <c r="U82" s="229"/>
      <c r="V82" s="229"/>
      <c r="W82" s="229"/>
      <c r="X82" s="229"/>
      <c r="Y82" s="229"/>
      <c r="Z82" s="229"/>
      <c r="AA82" s="229"/>
      <c r="AB82" s="229"/>
      <c r="AC82" s="229"/>
      <c r="AD82" s="229"/>
      <c r="AE82" s="229"/>
      <c r="AF82" s="229"/>
      <c r="AG82" s="229"/>
      <c r="AH82" s="229"/>
      <c r="AI82" s="229"/>
      <c r="AJ82" s="229"/>
      <c r="AK82" s="229"/>
      <c r="AL82" s="229"/>
      <c r="AM82" s="229"/>
      <c r="AN82" s="229"/>
      <c r="AO82" s="229"/>
      <c r="AP82" s="229"/>
      <c r="AQ82" s="229"/>
      <c r="AR82" s="229"/>
      <c r="AS82" s="229"/>
      <c r="AT82" s="229"/>
      <c r="AU82" s="229"/>
      <c r="AV82" s="229"/>
      <c r="AW82" s="229"/>
      <c r="AX82" s="234"/>
      <c r="AY82" s="234"/>
      <c r="AZ82" s="234"/>
      <c r="BA82" s="234"/>
      <c r="BB82" s="234"/>
      <c r="BC82" s="234"/>
      <c r="BD82" s="234"/>
      <c r="BE82" s="234"/>
    </row>
    <row r="83" spans="2:57">
      <c r="B83" s="179" t="s">
        <v>79</v>
      </c>
      <c r="C83" s="235" t="s">
        <v>97</v>
      </c>
      <c r="D83" s="229"/>
      <c r="E83" s="229"/>
      <c r="F83" s="229"/>
      <c r="G83" s="229"/>
      <c r="H83" s="229"/>
      <c r="I83" s="229"/>
      <c r="J83" s="229"/>
      <c r="K83" s="229"/>
      <c r="L83" s="229"/>
      <c r="M83" s="229"/>
      <c r="N83" s="229"/>
      <c r="O83" s="229"/>
      <c r="P83" s="229"/>
      <c r="Q83" s="229"/>
      <c r="R83" s="229"/>
      <c r="S83" s="229"/>
      <c r="T83" s="229"/>
      <c r="U83" s="229"/>
      <c r="V83" s="229"/>
      <c r="W83" s="229"/>
      <c r="X83" s="229"/>
      <c r="Y83" s="229"/>
      <c r="Z83" s="229"/>
      <c r="AA83" s="229"/>
      <c r="AB83" s="229"/>
      <c r="AC83" s="229"/>
      <c r="AD83" s="229"/>
      <c r="AE83" s="229"/>
      <c r="AF83" s="229"/>
      <c r="AG83" s="229"/>
      <c r="AH83" s="229"/>
      <c r="AI83" s="229"/>
      <c r="AJ83" s="229"/>
      <c r="AK83" s="229"/>
      <c r="AL83" s="229"/>
      <c r="AM83" s="229"/>
      <c r="AN83" s="229"/>
      <c r="AO83" s="229"/>
      <c r="AP83" s="229"/>
      <c r="AQ83" s="229"/>
      <c r="AR83" s="229"/>
      <c r="AS83" s="229"/>
      <c r="AT83" s="229"/>
      <c r="AU83" s="229"/>
      <c r="AV83" s="229"/>
      <c r="AW83" s="229"/>
      <c r="AX83" s="229"/>
      <c r="AY83" s="229"/>
      <c r="AZ83" s="229"/>
      <c r="BA83" s="229"/>
      <c r="BB83" s="229"/>
      <c r="BC83" s="229"/>
      <c r="BD83" s="229"/>
      <c r="BE83" s="229"/>
    </row>
    <row r="84" spans="2:57">
      <c r="B84" s="179" t="s">
        <v>60</v>
      </c>
      <c r="C84" s="235" t="s">
        <v>166</v>
      </c>
      <c r="D84" s="229"/>
      <c r="E84" s="229"/>
      <c r="F84" s="229"/>
      <c r="G84" s="229"/>
      <c r="H84" s="229"/>
      <c r="I84" s="229"/>
      <c r="J84" s="229"/>
      <c r="K84" s="229"/>
      <c r="L84" s="229"/>
      <c r="M84" s="229"/>
      <c r="N84" s="229"/>
      <c r="O84" s="229"/>
      <c r="P84" s="229"/>
      <c r="Q84" s="229"/>
      <c r="R84" s="229"/>
      <c r="S84" s="229"/>
      <c r="T84" s="229"/>
      <c r="U84" s="229"/>
      <c r="V84" s="229"/>
      <c r="W84" s="229"/>
      <c r="X84" s="229"/>
      <c r="Y84" s="229"/>
      <c r="Z84" s="229"/>
      <c r="AA84" s="229"/>
      <c r="AB84" s="229"/>
      <c r="AC84" s="229"/>
      <c r="AD84" s="229"/>
      <c r="AE84" s="229"/>
      <c r="AF84" s="229"/>
      <c r="AG84" s="229"/>
      <c r="AH84" s="229"/>
      <c r="AI84" s="229"/>
      <c r="AJ84" s="229"/>
      <c r="AK84" s="229"/>
      <c r="AL84" s="229"/>
      <c r="AM84" s="229"/>
      <c r="AN84" s="229"/>
      <c r="AO84" s="229"/>
      <c r="AP84" s="229"/>
      <c r="AQ84" s="229"/>
      <c r="AR84" s="229"/>
      <c r="AS84" s="229"/>
      <c r="AT84" s="229"/>
      <c r="AU84" s="229"/>
      <c r="AV84" s="229"/>
      <c r="AW84" s="229"/>
      <c r="AX84" s="229"/>
      <c r="AY84" s="229"/>
      <c r="AZ84" s="229"/>
      <c r="BA84" s="229"/>
      <c r="BB84" s="229"/>
      <c r="BC84" s="229"/>
      <c r="BD84" s="229"/>
      <c r="BE84" s="229"/>
    </row>
    <row r="85" spans="2:57">
      <c r="B85" s="179" t="s">
        <v>80</v>
      </c>
      <c r="C85" s="235" t="s">
        <v>167</v>
      </c>
      <c r="D85" s="229"/>
      <c r="E85" s="229"/>
      <c r="F85" s="229"/>
      <c r="G85" s="229"/>
      <c r="H85" s="229"/>
      <c r="I85" s="229"/>
      <c r="J85" s="229"/>
      <c r="K85" s="229"/>
      <c r="L85" s="229"/>
      <c r="M85" s="229"/>
      <c r="N85" s="229"/>
      <c r="O85" s="229"/>
      <c r="P85" s="229"/>
      <c r="Q85" s="229"/>
      <c r="R85" s="229"/>
      <c r="S85" s="229"/>
      <c r="T85" s="229"/>
      <c r="U85" s="229"/>
      <c r="V85" s="229"/>
      <c r="W85" s="229"/>
      <c r="X85" s="229"/>
      <c r="Y85" s="229"/>
      <c r="Z85" s="229"/>
      <c r="AA85" s="229"/>
      <c r="AB85" s="229"/>
      <c r="AC85" s="229"/>
      <c r="AD85" s="229"/>
      <c r="AE85" s="229"/>
      <c r="AF85" s="229"/>
      <c r="AG85" s="229"/>
      <c r="AH85" s="229"/>
      <c r="AI85" s="229"/>
      <c r="AJ85" s="229"/>
      <c r="AK85" s="229"/>
      <c r="AL85" s="229"/>
      <c r="AM85" s="229"/>
      <c r="AN85" s="229"/>
      <c r="AO85" s="229"/>
      <c r="AP85" s="229"/>
      <c r="AQ85" s="229"/>
      <c r="AR85" s="229"/>
      <c r="AS85" s="229"/>
      <c r="AT85" s="229"/>
      <c r="AU85" s="229"/>
      <c r="AV85" s="229"/>
      <c r="AW85" s="229"/>
      <c r="AX85" s="229"/>
      <c r="AY85" s="229"/>
      <c r="AZ85" s="229"/>
      <c r="BA85" s="229"/>
      <c r="BB85" s="229"/>
      <c r="BC85" s="229"/>
      <c r="BD85" s="229"/>
      <c r="BE85" s="229"/>
    </row>
    <row r="86" spans="2:57">
      <c r="B86" s="179" t="s">
        <v>81</v>
      </c>
      <c r="C86" s="235" t="s">
        <v>100</v>
      </c>
      <c r="D86" s="229"/>
      <c r="E86" s="229"/>
      <c r="F86" s="229"/>
      <c r="G86" s="229"/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29"/>
      <c r="Y86" s="229"/>
      <c r="Z86" s="229"/>
      <c r="AA86" s="229"/>
      <c r="AB86" s="229"/>
      <c r="AC86" s="229"/>
      <c r="AD86" s="229"/>
      <c r="AE86" s="229"/>
      <c r="AF86" s="229"/>
      <c r="AG86" s="229"/>
      <c r="AH86" s="229"/>
      <c r="AI86" s="229"/>
      <c r="AJ86" s="229"/>
      <c r="AK86" s="229"/>
      <c r="AL86" s="229"/>
      <c r="AM86" s="229"/>
      <c r="AN86" s="229"/>
      <c r="AO86" s="229"/>
      <c r="AP86" s="229"/>
      <c r="AQ86" s="229"/>
      <c r="AR86" s="229"/>
      <c r="AS86" s="229"/>
      <c r="AT86" s="229"/>
      <c r="AU86" s="229"/>
      <c r="AV86" s="229"/>
      <c r="AW86" s="229"/>
      <c r="AX86" s="229"/>
      <c r="AY86" s="229"/>
      <c r="AZ86" s="229"/>
      <c r="BA86" s="229"/>
      <c r="BB86" s="229"/>
      <c r="BC86" s="229"/>
      <c r="BD86" s="229"/>
      <c r="BE86" s="229"/>
    </row>
  </sheetData>
  <mergeCells count="5">
    <mergeCell ref="J13:K14"/>
    <mergeCell ref="A2:C2"/>
    <mergeCell ref="A4:C4"/>
    <mergeCell ref="A6:B6"/>
    <mergeCell ref="A8:B8"/>
  </mergeCells>
  <printOptions horizontalCentered="1"/>
  <pageMargins left="0.19685039370078741" right="0.19685039370078741" top="0.98425196850393704" bottom="0.23622047244094491" header="0.31496062992125984" footer="0.31496062992125984"/>
  <pageSetup paperSize="5" scale="71" orientation="landscape" r:id="rId1"/>
  <headerFooter>
    <oddHeader>&amp;C&amp;"Times New Roman,Bold"Government of Guam 
Fiscal Year 2026, Quarter 3
Agency Staffing Pattern</oddHeader>
  </headerFooter>
  <rowBreaks count="1" manualBreakCount="1">
    <brk id="46" max="20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0C788-1593-4BE1-BBEE-A792A07D7649}">
  <sheetPr>
    <pageSetUpPr fitToPage="1"/>
  </sheetPr>
  <dimension ref="A1:BW86"/>
  <sheetViews>
    <sheetView view="pageBreakPreview" zoomScaleNormal="100" zoomScaleSheetLayoutView="100" zoomScalePageLayoutView="70" workbookViewId="0">
      <selection activeCell="N24" sqref="N24"/>
    </sheetView>
  </sheetViews>
  <sheetFormatPr defaultColWidth="9.109375" defaultRowHeight="14.25"/>
  <cols>
    <col min="1" max="1" width="3.77734375" style="214" customWidth="1"/>
    <col min="2" max="2" width="8.21875" style="214" customWidth="1"/>
    <col min="3" max="3" width="20.77734375" style="214" customWidth="1"/>
    <col min="4" max="4" width="19" style="214" customWidth="1"/>
    <col min="5" max="5" width="14.21875" style="214" bestFit="1" customWidth="1"/>
    <col min="6" max="6" width="7.88671875" style="214" customWidth="1"/>
    <col min="7" max="7" width="12.21875" style="214" bestFit="1" customWidth="1"/>
    <col min="8" max="8" width="8.21875" style="214" bestFit="1" customWidth="1"/>
    <col min="9" max="9" width="6.21875" style="214" bestFit="1" customWidth="1"/>
    <col min="10" max="10" width="8.88671875" style="214" bestFit="1" customWidth="1"/>
    <col min="11" max="11" width="6.77734375" style="214" customWidth="1"/>
    <col min="12" max="12" width="9.109375" style="214" customWidth="1"/>
    <col min="13" max="13" width="11.6640625" style="214" bestFit="1" customWidth="1"/>
    <col min="14" max="14" width="8.88671875" style="214" bestFit="1" customWidth="1"/>
    <col min="15" max="15" width="9.5546875" style="214" bestFit="1" customWidth="1"/>
    <col min="16" max="16" width="10.33203125" style="214" bestFit="1" customWidth="1"/>
    <col min="17" max="17" width="4.88671875" style="214" bestFit="1" customWidth="1"/>
    <col min="18" max="19" width="7.44140625" style="214" bestFit="1" customWidth="1"/>
    <col min="20" max="20" width="8.88671875" style="214" bestFit="1" customWidth="1"/>
    <col min="21" max="21" width="6.21875" style="214" bestFit="1" customWidth="1"/>
    <col min="22" max="16384" width="9.109375" style="214"/>
  </cols>
  <sheetData>
    <row r="1" spans="1:75" ht="15">
      <c r="A1" s="209"/>
      <c r="B1" s="210"/>
      <c r="C1" s="210"/>
      <c r="D1" s="210"/>
      <c r="E1" s="210"/>
      <c r="F1" s="210"/>
      <c r="G1" s="210" t="s">
        <v>0</v>
      </c>
      <c r="H1" s="210"/>
      <c r="I1" s="210"/>
      <c r="J1" s="210"/>
      <c r="K1" s="211"/>
      <c r="L1" s="212"/>
      <c r="M1" s="212" t="s">
        <v>0</v>
      </c>
      <c r="N1" s="212"/>
      <c r="O1" s="212"/>
      <c r="P1" s="212"/>
      <c r="Q1" s="210"/>
      <c r="R1" s="210"/>
      <c r="S1" s="210"/>
      <c r="T1" s="210" t="s">
        <v>0</v>
      </c>
      <c r="U1" s="210"/>
      <c r="V1" s="213"/>
    </row>
    <row r="2" spans="1:75" s="193" customFormat="1" ht="12.75">
      <c r="A2" s="408" t="s">
        <v>1</v>
      </c>
      <c r="B2" s="408"/>
      <c r="C2" s="408"/>
      <c r="D2" s="194" t="s">
        <v>2</v>
      </c>
      <c r="E2" s="188"/>
      <c r="F2" s="190" t="s">
        <v>0</v>
      </c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1"/>
      <c r="AR2" s="191"/>
      <c r="AS2" s="191"/>
      <c r="AT2" s="191"/>
      <c r="AU2" s="191"/>
      <c r="AV2" s="191"/>
      <c r="AW2" s="191"/>
      <c r="AX2" s="191"/>
      <c r="AY2" s="191"/>
      <c r="AZ2" s="191"/>
      <c r="BA2" s="191"/>
      <c r="BB2" s="191"/>
      <c r="BC2" s="191"/>
      <c r="BD2" s="191"/>
      <c r="BE2" s="192"/>
      <c r="BF2" s="192"/>
      <c r="BG2" s="192"/>
      <c r="BH2" s="192"/>
      <c r="BI2" s="192"/>
      <c r="BJ2" s="192"/>
      <c r="BK2" s="192"/>
      <c r="BL2" s="192"/>
      <c r="BM2" s="192"/>
      <c r="BN2" s="192"/>
      <c r="BO2" s="192"/>
      <c r="BP2" s="192"/>
      <c r="BQ2" s="192"/>
      <c r="BR2" s="192"/>
      <c r="BS2" s="192"/>
      <c r="BT2" s="192"/>
      <c r="BU2" s="192"/>
      <c r="BV2" s="192"/>
    </row>
    <row r="3" spans="1:75" s="193" customFormat="1" ht="12.75">
      <c r="A3" s="194"/>
      <c r="B3" s="194"/>
      <c r="C3" s="194"/>
      <c r="D3" s="194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91"/>
      <c r="AU3" s="191"/>
      <c r="AV3" s="191"/>
      <c r="AW3" s="191"/>
      <c r="AX3" s="191"/>
      <c r="AY3" s="191"/>
      <c r="AZ3" s="191"/>
      <c r="BA3" s="191"/>
      <c r="BB3" s="191"/>
      <c r="BC3" s="191"/>
      <c r="BD3" s="191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/>
      <c r="BV3" s="192"/>
    </row>
    <row r="4" spans="1:75" s="193" customFormat="1" ht="12.75">
      <c r="A4" s="408" t="s">
        <v>3</v>
      </c>
      <c r="B4" s="408"/>
      <c r="C4" s="408"/>
      <c r="D4" s="194" t="s">
        <v>4</v>
      </c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  <c r="AX4" s="191"/>
      <c r="AY4" s="191"/>
      <c r="AZ4" s="191"/>
      <c r="BA4" s="191"/>
      <c r="BB4" s="191"/>
      <c r="BC4" s="191"/>
      <c r="BD4" s="191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/>
      <c r="BT4" s="192"/>
      <c r="BU4" s="192"/>
      <c r="BV4" s="192"/>
    </row>
    <row r="5" spans="1:75" s="193" customFormat="1" ht="12.75">
      <c r="A5" s="194"/>
      <c r="B5" s="194"/>
      <c r="C5" s="194"/>
      <c r="D5" s="194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  <c r="AH5" s="191"/>
      <c r="AI5" s="191"/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  <c r="AW5" s="191"/>
      <c r="AX5" s="191"/>
      <c r="AY5" s="191"/>
      <c r="AZ5" s="191"/>
      <c r="BA5" s="191"/>
      <c r="BB5" s="191"/>
      <c r="BC5" s="191"/>
      <c r="BD5" s="191"/>
      <c r="BE5" s="192"/>
      <c r="BF5" s="192"/>
      <c r="BG5" s="192"/>
      <c r="BH5" s="192"/>
      <c r="BI5" s="192"/>
      <c r="BJ5" s="192"/>
      <c r="BK5" s="192"/>
      <c r="BL5" s="192"/>
      <c r="BM5" s="192"/>
      <c r="BN5" s="192"/>
      <c r="BO5" s="192"/>
      <c r="BP5" s="192"/>
      <c r="BQ5" s="192"/>
      <c r="BR5" s="192"/>
      <c r="BS5" s="192"/>
      <c r="BT5" s="192"/>
      <c r="BU5" s="192"/>
      <c r="BV5" s="192"/>
    </row>
    <row r="6" spans="1:75" s="193" customFormat="1" ht="12.75">
      <c r="A6" s="408" t="s">
        <v>5</v>
      </c>
      <c r="B6" s="408"/>
      <c r="C6" s="194"/>
      <c r="D6" s="194" t="s">
        <v>238</v>
      </c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91"/>
      <c r="AR6" s="191"/>
      <c r="AS6" s="191"/>
      <c r="AT6" s="191"/>
      <c r="AU6" s="191"/>
      <c r="AV6" s="191"/>
      <c r="AW6" s="191"/>
      <c r="AX6" s="191"/>
      <c r="AY6" s="191"/>
      <c r="AZ6" s="191"/>
      <c r="BA6" s="191"/>
      <c r="BB6" s="191"/>
      <c r="BC6" s="191"/>
      <c r="BD6" s="191"/>
      <c r="BE6" s="192"/>
      <c r="BF6" s="192"/>
      <c r="BG6" s="192"/>
      <c r="BH6" s="192"/>
      <c r="BI6" s="192"/>
      <c r="BJ6" s="192"/>
      <c r="BK6" s="192"/>
      <c r="BL6" s="192"/>
      <c r="BM6" s="192"/>
      <c r="BN6" s="192"/>
      <c r="BO6" s="192"/>
      <c r="BP6" s="192"/>
      <c r="BQ6" s="192"/>
      <c r="BR6" s="192"/>
      <c r="BS6" s="192"/>
      <c r="BT6" s="192"/>
      <c r="BU6" s="192"/>
      <c r="BV6" s="192"/>
    </row>
    <row r="7" spans="1:75" s="193" customFormat="1" ht="12.75">
      <c r="A7" s="194"/>
      <c r="B7" s="194"/>
      <c r="C7" s="194"/>
      <c r="D7" s="194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2"/>
      <c r="BF7" s="192"/>
      <c r="BG7" s="192"/>
      <c r="BH7" s="192"/>
      <c r="BI7" s="192"/>
      <c r="BJ7" s="192"/>
      <c r="BK7" s="192"/>
      <c r="BL7" s="192"/>
      <c r="BM7" s="192"/>
      <c r="BN7" s="192"/>
      <c r="BO7" s="192"/>
      <c r="BP7" s="192"/>
      <c r="BQ7" s="192"/>
      <c r="BR7" s="192"/>
      <c r="BS7" s="192"/>
      <c r="BT7" s="192"/>
      <c r="BU7" s="192"/>
      <c r="BV7" s="192"/>
    </row>
    <row r="8" spans="1:75" s="193" customFormat="1" ht="12.75">
      <c r="A8" s="408" t="s">
        <v>7</v>
      </c>
      <c r="B8" s="408"/>
      <c r="D8" s="194" t="s">
        <v>234</v>
      </c>
      <c r="E8" s="195" t="s">
        <v>269</v>
      </c>
      <c r="F8" s="188"/>
      <c r="G8" s="188"/>
      <c r="H8" s="188"/>
      <c r="I8" s="188"/>
      <c r="J8" s="188"/>
      <c r="K8" s="188"/>
      <c r="L8" s="5"/>
      <c r="M8" s="5"/>
      <c r="N8" s="5"/>
      <c r="O8" s="5"/>
      <c r="P8" s="5"/>
      <c r="Q8" s="5"/>
      <c r="R8" s="5"/>
      <c r="S8" s="5"/>
      <c r="T8" s="188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2"/>
      <c r="BF8" s="192"/>
      <c r="BG8" s="192"/>
      <c r="BH8" s="192"/>
      <c r="BI8" s="192"/>
      <c r="BJ8" s="192"/>
      <c r="BK8" s="192"/>
      <c r="BL8" s="192"/>
      <c r="BM8" s="192"/>
      <c r="BN8" s="192"/>
      <c r="BO8" s="192"/>
      <c r="BP8" s="192"/>
      <c r="BQ8" s="192"/>
      <c r="BR8" s="192"/>
      <c r="BS8" s="192"/>
      <c r="BT8" s="192"/>
      <c r="BU8" s="192"/>
      <c r="BV8" s="192"/>
    </row>
    <row r="9" spans="1:75" ht="15">
      <c r="A9" s="215"/>
      <c r="B9" s="210"/>
      <c r="C9" s="210"/>
      <c r="D9" s="216"/>
      <c r="E9" s="210"/>
      <c r="F9" s="210"/>
      <c r="L9" s="210"/>
      <c r="M9" s="217"/>
      <c r="N9" s="210"/>
      <c r="O9" s="210"/>
      <c r="P9" s="210"/>
      <c r="Q9" s="210"/>
      <c r="T9" s="210"/>
      <c r="U9" s="210"/>
      <c r="V9" s="213"/>
    </row>
    <row r="10" spans="1:75" s="218" customFormat="1" ht="11.25">
      <c r="A10" s="188"/>
      <c r="B10" s="37" t="s">
        <v>10</v>
      </c>
      <c r="C10" s="38"/>
      <c r="D10" s="38"/>
      <c r="E10" s="38"/>
      <c r="F10" s="38"/>
      <c r="G10" s="38"/>
      <c r="H10" s="38"/>
      <c r="I10" s="38"/>
      <c r="J10" s="39"/>
      <c r="K10" s="188"/>
      <c r="L10" s="188"/>
      <c r="M10" s="188"/>
      <c r="N10" s="188"/>
      <c r="O10" s="188"/>
      <c r="P10" s="188"/>
      <c r="Q10" s="37" t="s">
        <v>10</v>
      </c>
      <c r="R10" s="39"/>
      <c r="S10" s="188"/>
      <c r="T10" s="188"/>
      <c r="U10" s="191"/>
      <c r="V10" s="191"/>
      <c r="W10" s="191"/>
      <c r="X10" s="191"/>
      <c r="Y10" s="191"/>
      <c r="Z10" s="191"/>
      <c r="AA10" s="191"/>
      <c r="AB10" s="191"/>
      <c r="AC10" s="191"/>
      <c r="AD10" s="191"/>
      <c r="AE10" s="191"/>
      <c r="AF10" s="191"/>
      <c r="AG10" s="191"/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2"/>
      <c r="BF10" s="192"/>
      <c r="BG10" s="192"/>
      <c r="BH10" s="192"/>
      <c r="BI10" s="192"/>
      <c r="BJ10" s="192"/>
      <c r="BK10" s="192"/>
      <c r="BL10" s="192"/>
      <c r="BM10" s="192"/>
      <c r="BN10" s="192"/>
      <c r="BO10" s="192"/>
      <c r="BP10" s="192"/>
      <c r="BQ10" s="192"/>
      <c r="BR10" s="192"/>
      <c r="BS10" s="192"/>
      <c r="BT10" s="192"/>
      <c r="BU10" s="192"/>
      <c r="BV10" s="192"/>
      <c r="BW10" s="193"/>
    </row>
    <row r="11" spans="1:75" s="218" customFormat="1" ht="11.25">
      <c r="A11" s="188"/>
      <c r="B11" s="197"/>
      <c r="C11" s="188"/>
      <c r="D11" s="188"/>
      <c r="E11" s="188"/>
      <c r="F11" s="188"/>
      <c r="G11" s="188"/>
      <c r="H11" s="188"/>
      <c r="I11" s="188"/>
      <c r="J11" s="198"/>
      <c r="K11" s="188"/>
      <c r="L11" s="188"/>
      <c r="M11" s="188"/>
      <c r="N11" s="188"/>
      <c r="O11" s="188"/>
      <c r="P11" s="188"/>
      <c r="Q11" s="197"/>
      <c r="R11" s="198"/>
      <c r="S11" s="188"/>
      <c r="T11" s="188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2"/>
      <c r="BF11" s="192"/>
      <c r="BG11" s="192"/>
      <c r="BH11" s="192"/>
      <c r="BI11" s="192"/>
      <c r="BJ11" s="192"/>
      <c r="BK11" s="192"/>
      <c r="BL11" s="192"/>
      <c r="BM11" s="192"/>
      <c r="BN11" s="192"/>
      <c r="BO11" s="192"/>
      <c r="BP11" s="192"/>
      <c r="BQ11" s="192"/>
      <c r="BR11" s="192"/>
      <c r="BS11" s="192"/>
      <c r="BT11" s="192"/>
      <c r="BU11" s="192"/>
      <c r="BV11" s="192"/>
      <c r="BW11" s="193"/>
    </row>
    <row r="12" spans="1:75" s="218" customFormat="1" ht="11.25">
      <c r="A12" s="188"/>
      <c r="B12" s="22" t="s">
        <v>11</v>
      </c>
      <c r="C12" s="30" t="s">
        <v>12</v>
      </c>
      <c r="D12" s="4" t="s">
        <v>13</v>
      </c>
      <c r="E12" s="30" t="s">
        <v>14</v>
      </c>
      <c r="F12" s="4" t="s">
        <v>15</v>
      </c>
      <c r="G12" s="18" t="s">
        <v>16</v>
      </c>
      <c r="H12" s="18" t="s">
        <v>17</v>
      </c>
      <c r="I12" s="18" t="s">
        <v>18</v>
      </c>
      <c r="J12" s="40" t="s">
        <v>19</v>
      </c>
      <c r="K12" s="30" t="s">
        <v>20</v>
      </c>
      <c r="L12" s="30" t="s">
        <v>21</v>
      </c>
      <c r="M12" s="4" t="s">
        <v>22</v>
      </c>
      <c r="N12" s="4" t="s">
        <v>23</v>
      </c>
      <c r="O12" s="4" t="s">
        <v>24</v>
      </c>
      <c r="P12" s="4" t="s">
        <v>25</v>
      </c>
      <c r="Q12" s="31" t="s">
        <v>26</v>
      </c>
      <c r="R12" s="40" t="s">
        <v>27</v>
      </c>
      <c r="S12" s="31" t="s">
        <v>28</v>
      </c>
      <c r="T12" s="8" t="s">
        <v>29</v>
      </c>
      <c r="U12" s="8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  <c r="AF12" s="191"/>
      <c r="AG12" s="191"/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2"/>
      <c r="BF12" s="192"/>
      <c r="BG12" s="192"/>
      <c r="BH12" s="192"/>
      <c r="BI12" s="192"/>
      <c r="BJ12" s="192"/>
      <c r="BK12" s="192"/>
      <c r="BL12" s="192"/>
      <c r="BM12" s="192"/>
      <c r="BN12" s="192"/>
      <c r="BO12" s="192"/>
      <c r="BP12" s="192"/>
      <c r="BQ12" s="192"/>
      <c r="BR12" s="192"/>
      <c r="BS12" s="192"/>
      <c r="BT12" s="192"/>
      <c r="BU12" s="192"/>
      <c r="BV12" s="192"/>
      <c r="BW12" s="193"/>
    </row>
    <row r="13" spans="1:75" s="218" customFormat="1" ht="11.25">
      <c r="A13" s="286"/>
      <c r="B13" s="287" t="s">
        <v>0</v>
      </c>
      <c r="C13" s="199"/>
      <c r="D13" s="288" t="s">
        <v>0</v>
      </c>
      <c r="E13" s="288" t="s">
        <v>0</v>
      </c>
      <c r="F13" s="288" t="s">
        <v>0</v>
      </c>
      <c r="G13" s="24"/>
      <c r="H13" s="24" t="s">
        <v>0</v>
      </c>
      <c r="I13" s="409" t="s">
        <v>30</v>
      </c>
      <c r="J13" s="410"/>
      <c r="K13" s="289" t="s">
        <v>0</v>
      </c>
      <c r="L13" s="286"/>
      <c r="M13" s="289"/>
      <c r="N13" s="289"/>
      <c r="O13" s="289" t="s">
        <v>31</v>
      </c>
      <c r="P13" s="289"/>
      <c r="Q13" s="290"/>
      <c r="R13" s="291"/>
      <c r="S13" s="292"/>
      <c r="T13" s="292"/>
      <c r="U13" s="35"/>
      <c r="V13" s="35"/>
      <c r="W13" s="35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2"/>
      <c r="BF13" s="192"/>
      <c r="BG13" s="192"/>
      <c r="BH13" s="192"/>
      <c r="BI13" s="192"/>
      <c r="BJ13" s="192"/>
      <c r="BK13" s="192"/>
      <c r="BL13" s="192"/>
      <c r="BM13" s="192"/>
      <c r="BN13" s="192"/>
      <c r="BO13" s="192"/>
      <c r="BP13" s="192"/>
      <c r="BQ13" s="192"/>
      <c r="BR13" s="192"/>
      <c r="BS13" s="192"/>
      <c r="BT13" s="192"/>
      <c r="BU13" s="192"/>
      <c r="BV13" s="192"/>
      <c r="BW13" s="193"/>
    </row>
    <row r="14" spans="1:75" s="218" customFormat="1" ht="11.25">
      <c r="A14" s="10"/>
      <c r="B14" s="23" t="s">
        <v>32</v>
      </c>
      <c r="C14" s="24" t="s">
        <v>32</v>
      </c>
      <c r="D14" s="24" t="s">
        <v>33</v>
      </c>
      <c r="E14" s="24" t="s">
        <v>34</v>
      </c>
      <c r="F14" s="24" t="s">
        <v>0</v>
      </c>
      <c r="G14" s="24"/>
      <c r="H14" s="24" t="s">
        <v>0</v>
      </c>
      <c r="I14" s="411"/>
      <c r="J14" s="412"/>
      <c r="K14" s="11" t="s">
        <v>35</v>
      </c>
      <c r="L14" s="363" t="s">
        <v>36</v>
      </c>
      <c r="M14" s="293" t="s">
        <v>37</v>
      </c>
      <c r="N14" s="293" t="s">
        <v>38</v>
      </c>
      <c r="O14" s="293" t="s">
        <v>39</v>
      </c>
      <c r="P14" s="286" t="s">
        <v>40</v>
      </c>
      <c r="Q14" s="287" t="s">
        <v>41</v>
      </c>
      <c r="R14" s="32" t="s">
        <v>42</v>
      </c>
      <c r="S14" s="292" t="s">
        <v>43</v>
      </c>
      <c r="T14" s="12" t="s">
        <v>44</v>
      </c>
      <c r="U14" s="35"/>
      <c r="V14" s="35"/>
      <c r="W14" s="35"/>
      <c r="X14" s="191"/>
      <c r="Y14" s="191"/>
      <c r="Z14" s="191"/>
      <c r="AA14" s="191"/>
      <c r="AB14" s="191"/>
      <c r="AC14" s="191"/>
      <c r="AD14" s="191"/>
      <c r="AE14" s="191"/>
      <c r="AF14" s="191"/>
      <c r="AG14" s="191"/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2"/>
      <c r="BF14" s="192"/>
      <c r="BG14" s="192"/>
      <c r="BH14" s="192"/>
      <c r="BI14" s="192"/>
      <c r="BJ14" s="192"/>
      <c r="BK14" s="192"/>
      <c r="BL14" s="192"/>
      <c r="BM14" s="192"/>
      <c r="BN14" s="192"/>
      <c r="BO14" s="192"/>
      <c r="BP14" s="192"/>
      <c r="BQ14" s="192"/>
      <c r="BR14" s="192"/>
      <c r="BS14" s="192"/>
      <c r="BT14" s="192"/>
      <c r="BU14" s="192"/>
      <c r="BV14" s="192"/>
      <c r="BW14" s="193"/>
    </row>
    <row r="15" spans="1:75" s="218" customFormat="1" ht="11.25">
      <c r="A15" s="13" t="s">
        <v>45</v>
      </c>
      <c r="B15" s="25" t="s">
        <v>46</v>
      </c>
      <c r="C15" s="26" t="s">
        <v>47</v>
      </c>
      <c r="D15" s="26" t="s">
        <v>48</v>
      </c>
      <c r="E15" s="26" t="s">
        <v>49</v>
      </c>
      <c r="F15" s="26" t="s">
        <v>50</v>
      </c>
      <c r="G15" s="26" t="s">
        <v>51</v>
      </c>
      <c r="H15" s="26" t="s">
        <v>52</v>
      </c>
      <c r="I15" s="294" t="s">
        <v>53</v>
      </c>
      <c r="J15" s="295" t="s">
        <v>54</v>
      </c>
      <c r="K15" s="17" t="s">
        <v>55</v>
      </c>
      <c r="L15" s="103" t="s">
        <v>225</v>
      </c>
      <c r="M15" s="14" t="s">
        <v>57</v>
      </c>
      <c r="N15" s="14" t="s">
        <v>58</v>
      </c>
      <c r="O15" s="14" t="s">
        <v>59</v>
      </c>
      <c r="P15" s="16" t="s">
        <v>60</v>
      </c>
      <c r="Q15" s="29" t="s">
        <v>61</v>
      </c>
      <c r="R15" s="33" t="s">
        <v>61</v>
      </c>
      <c r="S15" s="17" t="s">
        <v>62</v>
      </c>
      <c r="T15" s="14" t="s">
        <v>63</v>
      </c>
      <c r="U15" s="35"/>
      <c r="V15" s="35"/>
      <c r="W15" s="35"/>
      <c r="X15" s="191"/>
      <c r="Y15" s="191"/>
      <c r="Z15" s="191"/>
      <c r="AA15" s="191"/>
      <c r="AB15" s="191"/>
      <c r="AC15" s="191"/>
      <c r="AD15" s="191"/>
      <c r="AE15" s="191"/>
      <c r="AF15" s="191"/>
      <c r="AG15" s="191"/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2"/>
      <c r="BF15" s="192"/>
      <c r="BG15" s="192"/>
      <c r="BH15" s="192"/>
      <c r="BI15" s="192"/>
      <c r="BJ15" s="192"/>
      <c r="BK15" s="192"/>
      <c r="BL15" s="192"/>
      <c r="BM15" s="192"/>
      <c r="BN15" s="192"/>
      <c r="BO15" s="192"/>
      <c r="BP15" s="192"/>
      <c r="BQ15" s="192"/>
      <c r="BR15" s="192"/>
      <c r="BS15" s="192"/>
      <c r="BT15" s="192"/>
      <c r="BU15" s="192"/>
      <c r="BV15" s="192"/>
      <c r="BW15" s="193"/>
    </row>
    <row r="16" spans="1:75" s="221" customFormat="1" ht="21.75">
      <c r="A16" s="267">
        <v>1</v>
      </c>
      <c r="B16" s="104" t="s">
        <v>270</v>
      </c>
      <c r="C16" s="105" t="s">
        <v>271</v>
      </c>
      <c r="D16" s="105" t="s">
        <v>272</v>
      </c>
      <c r="E16" s="258" t="s">
        <v>68</v>
      </c>
      <c r="F16" s="346">
        <v>25736</v>
      </c>
      <c r="G16" s="219">
        <v>0</v>
      </c>
      <c r="H16" s="219">
        <f>+L58</f>
        <v>0</v>
      </c>
      <c r="I16" s="351"/>
      <c r="J16" s="220"/>
      <c r="K16" s="259">
        <f t="shared" ref="K16:K20" si="0">(+F16+G16+H16+J16)</f>
        <v>25736</v>
      </c>
      <c r="L16" s="259">
        <f>+ROUND((K16*0.3385),0)</f>
        <v>8712</v>
      </c>
      <c r="M16" s="259">
        <f t="shared" ref="M16:M20" si="1">+ROUND((19.01*26),0)</f>
        <v>494</v>
      </c>
      <c r="N16" s="259">
        <v>0</v>
      </c>
      <c r="O16" s="259">
        <f t="shared" ref="O16:O20" si="2">ROUND((K16*0.0145),0)</f>
        <v>373</v>
      </c>
      <c r="P16" s="259">
        <f>ROUND((7.2*26),0)</f>
        <v>187</v>
      </c>
      <c r="Q16" s="259">
        <f>ROUND((4141),0)</f>
        <v>4141</v>
      </c>
      <c r="R16" s="259">
        <f>ROUND((0),0)</f>
        <v>0</v>
      </c>
      <c r="S16" s="259">
        <f t="shared" ref="S16:S20" si="3">+L16+M16+N16+O16+P16+Q16+R16</f>
        <v>13907</v>
      </c>
      <c r="T16" s="259">
        <f t="shared" ref="T16:T20" si="4">+K16+S16</f>
        <v>39643</v>
      </c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191"/>
      <c r="AG16" s="191"/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2"/>
      <c r="BF16" s="192"/>
      <c r="BG16" s="192"/>
      <c r="BH16" s="192"/>
      <c r="BI16" s="192"/>
      <c r="BJ16" s="192"/>
      <c r="BK16" s="192"/>
      <c r="BL16" s="192"/>
      <c r="BM16" s="192"/>
      <c r="BN16" s="192"/>
      <c r="BO16" s="192"/>
      <c r="BP16" s="192"/>
      <c r="BQ16" s="192"/>
      <c r="BR16" s="192"/>
      <c r="BS16" s="192"/>
      <c r="BT16" s="192"/>
      <c r="BU16" s="192"/>
      <c r="BV16" s="192"/>
      <c r="BW16" s="193"/>
    </row>
    <row r="17" spans="1:75" s="221" customFormat="1" ht="21.75">
      <c r="A17" s="267">
        <f t="shared" ref="A17:A40" si="5">A16+1</f>
        <v>2</v>
      </c>
      <c r="B17" s="67" t="s">
        <v>273</v>
      </c>
      <c r="C17" s="105" t="s">
        <v>271</v>
      </c>
      <c r="D17" s="364" t="s">
        <v>274</v>
      </c>
      <c r="E17" s="258" t="s">
        <v>68</v>
      </c>
      <c r="F17" s="325">
        <v>25736</v>
      </c>
      <c r="G17" s="201">
        <v>0</v>
      </c>
      <c r="H17" s="201">
        <f>+L59</f>
        <v>0</v>
      </c>
      <c r="I17" s="262"/>
      <c r="J17" s="201"/>
      <c r="K17" s="260">
        <f t="shared" si="0"/>
        <v>25736</v>
      </c>
      <c r="L17" s="260">
        <f t="shared" ref="L17:L20" si="6">+ROUND((K17*0.3385),0)</f>
        <v>8712</v>
      </c>
      <c r="M17" s="260">
        <f t="shared" si="1"/>
        <v>494</v>
      </c>
      <c r="N17" s="260">
        <v>0</v>
      </c>
      <c r="O17" s="260">
        <f t="shared" si="2"/>
        <v>373</v>
      </c>
      <c r="P17" s="260">
        <f>ROUND((7.2*26),0)</f>
        <v>187</v>
      </c>
      <c r="Q17" s="260">
        <f>ROUND((4141),0)</f>
        <v>4141</v>
      </c>
      <c r="R17" s="260">
        <f>ROUND((373),0)</f>
        <v>373</v>
      </c>
      <c r="S17" s="260">
        <f t="shared" si="3"/>
        <v>14280</v>
      </c>
      <c r="T17" s="260">
        <f t="shared" si="4"/>
        <v>40016</v>
      </c>
      <c r="U17" s="191"/>
      <c r="V17" s="191"/>
      <c r="W17" s="191"/>
      <c r="X17" s="191"/>
      <c r="Y17" s="191"/>
      <c r="Z17" s="191"/>
      <c r="AA17" s="191"/>
      <c r="AB17" s="191"/>
      <c r="AC17" s="191"/>
      <c r="AD17" s="191"/>
      <c r="AE17" s="191"/>
      <c r="AF17" s="191"/>
      <c r="AG17" s="191"/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2"/>
      <c r="BF17" s="192"/>
      <c r="BG17" s="192"/>
      <c r="BH17" s="192"/>
      <c r="BI17" s="192"/>
      <c r="BJ17" s="192"/>
      <c r="BK17" s="192"/>
      <c r="BL17" s="192"/>
      <c r="BM17" s="192"/>
      <c r="BN17" s="192"/>
      <c r="BO17" s="192"/>
      <c r="BP17" s="192"/>
      <c r="BQ17" s="192"/>
      <c r="BR17" s="192"/>
      <c r="BS17" s="192"/>
      <c r="BT17" s="192"/>
      <c r="BU17" s="192"/>
      <c r="BV17" s="192"/>
      <c r="BW17" s="193"/>
    </row>
    <row r="18" spans="1:75" s="221" customFormat="1" ht="20.25">
      <c r="A18" s="267">
        <f t="shared" si="5"/>
        <v>3</v>
      </c>
      <c r="B18" s="87" t="s">
        <v>275</v>
      </c>
      <c r="C18" s="388" t="s">
        <v>271</v>
      </c>
      <c r="D18" s="388" t="s">
        <v>276</v>
      </c>
      <c r="E18" s="258" t="s">
        <v>68</v>
      </c>
      <c r="F18" s="325">
        <v>25736</v>
      </c>
      <c r="G18" s="325">
        <v>0</v>
      </c>
      <c r="H18" s="201">
        <f>+L59</f>
        <v>0</v>
      </c>
      <c r="I18" s="351"/>
      <c r="J18" s="222"/>
      <c r="K18" s="260">
        <f t="shared" si="0"/>
        <v>25736</v>
      </c>
      <c r="L18" s="260">
        <f>+ROUND((K18*0.3385),0)</f>
        <v>8712</v>
      </c>
      <c r="M18" s="260">
        <f>+ROUND((19.01*26),0)</f>
        <v>494</v>
      </c>
      <c r="N18" s="260">
        <v>0</v>
      </c>
      <c r="O18" s="260">
        <f t="shared" si="2"/>
        <v>373</v>
      </c>
      <c r="P18" s="260">
        <f>ROUND((7.2*26),0)</f>
        <v>187</v>
      </c>
      <c r="Q18" s="260">
        <f>ROUND((7215),0)</f>
        <v>7215</v>
      </c>
      <c r="R18" s="260">
        <f>ROUND((554),0)</f>
        <v>554</v>
      </c>
      <c r="S18" s="260">
        <f t="shared" si="3"/>
        <v>17535</v>
      </c>
      <c r="T18" s="260">
        <f t="shared" si="4"/>
        <v>43271</v>
      </c>
      <c r="U18" s="191"/>
      <c r="V18" s="191"/>
      <c r="W18" s="191"/>
      <c r="X18" s="191"/>
      <c r="Y18" s="191"/>
      <c r="Z18" s="191"/>
      <c r="AA18" s="191"/>
      <c r="AB18" s="191"/>
      <c r="AC18" s="191"/>
      <c r="AD18" s="191"/>
      <c r="AE18" s="191"/>
      <c r="AF18" s="191"/>
      <c r="AG18" s="191"/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2"/>
      <c r="BF18" s="192"/>
      <c r="BG18" s="192"/>
      <c r="BH18" s="192"/>
      <c r="BI18" s="192"/>
      <c r="BJ18" s="192"/>
      <c r="BK18" s="192"/>
      <c r="BL18" s="192"/>
      <c r="BM18" s="192"/>
      <c r="BN18" s="192"/>
      <c r="BO18" s="192"/>
      <c r="BP18" s="192"/>
      <c r="BQ18" s="192"/>
      <c r="BR18" s="192"/>
      <c r="BS18" s="192"/>
      <c r="BT18" s="192"/>
      <c r="BU18" s="192"/>
      <c r="BV18" s="192"/>
      <c r="BW18" s="193"/>
    </row>
    <row r="19" spans="1:75" s="221" customFormat="1" ht="21.75">
      <c r="A19" s="267">
        <f t="shared" si="5"/>
        <v>4</v>
      </c>
      <c r="B19" s="67" t="s">
        <v>277</v>
      </c>
      <c r="C19" s="388" t="s">
        <v>278</v>
      </c>
      <c r="D19" s="388" t="s">
        <v>178</v>
      </c>
      <c r="E19" s="258" t="s">
        <v>207</v>
      </c>
      <c r="F19" s="325">
        <v>30169</v>
      </c>
      <c r="G19" s="201">
        <v>0</v>
      </c>
      <c r="H19" s="201">
        <f>+L60</f>
        <v>0</v>
      </c>
      <c r="I19" s="262"/>
      <c r="J19" s="201"/>
      <c r="K19" s="260">
        <f t="shared" si="0"/>
        <v>30169</v>
      </c>
      <c r="L19" s="260">
        <f t="shared" si="6"/>
        <v>10212</v>
      </c>
      <c r="M19" s="260">
        <f t="shared" si="1"/>
        <v>494</v>
      </c>
      <c r="N19" s="260">
        <v>0</v>
      </c>
      <c r="O19" s="260">
        <f t="shared" si="2"/>
        <v>437</v>
      </c>
      <c r="P19" s="260">
        <f>ROUND((7.2*26),0)</f>
        <v>187</v>
      </c>
      <c r="Q19" s="260">
        <f t="shared" ref="Q19:Q20" si="7">ROUND((7215),0)</f>
        <v>7215</v>
      </c>
      <c r="R19" s="260">
        <f t="shared" ref="R19:R20" si="8">ROUND((554),0)</f>
        <v>554</v>
      </c>
      <c r="S19" s="260">
        <f t="shared" si="3"/>
        <v>19099</v>
      </c>
      <c r="T19" s="260">
        <f t="shared" si="4"/>
        <v>49268</v>
      </c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2"/>
      <c r="BF19" s="192"/>
      <c r="BG19" s="192"/>
      <c r="BH19" s="192"/>
      <c r="BI19" s="192"/>
      <c r="BJ19" s="192"/>
      <c r="BK19" s="192"/>
      <c r="BL19" s="192"/>
      <c r="BM19" s="192"/>
      <c r="BN19" s="192"/>
      <c r="BO19" s="192"/>
      <c r="BP19" s="192"/>
      <c r="BQ19" s="192"/>
      <c r="BR19" s="192"/>
      <c r="BS19" s="192"/>
      <c r="BT19" s="192"/>
      <c r="BU19" s="192"/>
      <c r="BV19" s="192"/>
      <c r="BW19" s="193"/>
    </row>
    <row r="20" spans="1:75" s="221" customFormat="1" ht="21.75">
      <c r="A20" s="267">
        <f t="shared" si="5"/>
        <v>5</v>
      </c>
      <c r="B20" s="67" t="s">
        <v>279</v>
      </c>
      <c r="C20" s="388" t="s">
        <v>278</v>
      </c>
      <c r="D20" s="388" t="s">
        <v>178</v>
      </c>
      <c r="E20" s="258" t="s">
        <v>207</v>
      </c>
      <c r="F20" s="325">
        <v>30169</v>
      </c>
      <c r="G20" s="201">
        <v>0</v>
      </c>
      <c r="H20" s="201">
        <f>+L61</f>
        <v>0</v>
      </c>
      <c r="I20" s="262"/>
      <c r="J20" s="201"/>
      <c r="K20" s="260">
        <f t="shared" si="0"/>
        <v>30169</v>
      </c>
      <c r="L20" s="260">
        <f t="shared" si="6"/>
        <v>10212</v>
      </c>
      <c r="M20" s="260">
        <f t="shared" si="1"/>
        <v>494</v>
      </c>
      <c r="N20" s="260">
        <v>0</v>
      </c>
      <c r="O20" s="260">
        <f t="shared" si="2"/>
        <v>437</v>
      </c>
      <c r="P20" s="260">
        <f>ROUND((7.2*26),0)</f>
        <v>187</v>
      </c>
      <c r="Q20" s="260">
        <f t="shared" si="7"/>
        <v>7215</v>
      </c>
      <c r="R20" s="260">
        <f t="shared" si="8"/>
        <v>554</v>
      </c>
      <c r="S20" s="260">
        <f t="shared" si="3"/>
        <v>19099</v>
      </c>
      <c r="T20" s="260">
        <f t="shared" si="4"/>
        <v>49268</v>
      </c>
      <c r="U20" s="191"/>
      <c r="V20" s="191"/>
      <c r="W20" s="191"/>
      <c r="X20" s="191"/>
      <c r="Y20" s="191"/>
      <c r="Z20" s="191"/>
      <c r="AA20" s="191"/>
      <c r="AB20" s="191"/>
      <c r="AC20" s="191"/>
      <c r="AD20" s="191"/>
      <c r="AE20" s="191"/>
      <c r="AF20" s="191"/>
      <c r="AG20" s="191"/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2"/>
      <c r="BF20" s="192"/>
      <c r="BG20" s="192"/>
      <c r="BH20" s="192"/>
      <c r="BI20" s="192"/>
      <c r="BJ20" s="192"/>
      <c r="BK20" s="192"/>
      <c r="BL20" s="192"/>
      <c r="BM20" s="192"/>
      <c r="BN20" s="192"/>
      <c r="BO20" s="192"/>
      <c r="BP20" s="192"/>
      <c r="BQ20" s="192"/>
      <c r="BR20" s="192"/>
      <c r="BS20" s="192"/>
      <c r="BT20" s="192"/>
      <c r="BU20" s="192"/>
      <c r="BV20" s="192"/>
      <c r="BW20" s="193"/>
    </row>
    <row r="21" spans="1:75" s="221" customFormat="1" ht="11.25">
      <c r="A21" s="267">
        <f t="shared" si="5"/>
        <v>6</v>
      </c>
      <c r="B21" s="67"/>
      <c r="C21" s="71"/>
      <c r="D21" s="106"/>
      <c r="E21" s="258"/>
      <c r="F21" s="325"/>
      <c r="G21" s="201"/>
      <c r="H21" s="201"/>
      <c r="I21" s="351"/>
      <c r="J21" s="220"/>
      <c r="K21" s="260"/>
      <c r="L21" s="260"/>
      <c r="M21" s="260"/>
      <c r="N21" s="260"/>
      <c r="O21" s="260"/>
      <c r="P21" s="260"/>
      <c r="Q21" s="260"/>
      <c r="R21" s="260"/>
      <c r="S21" s="260"/>
      <c r="T21" s="260"/>
      <c r="U21" s="191"/>
      <c r="V21" s="191"/>
      <c r="W21" s="191"/>
      <c r="X21" s="191"/>
      <c r="Y21" s="191"/>
      <c r="Z21" s="191"/>
      <c r="AA21" s="191"/>
      <c r="AB21" s="191"/>
      <c r="AC21" s="191"/>
      <c r="AD21" s="191"/>
      <c r="AE21" s="191"/>
      <c r="AF21" s="191"/>
      <c r="AG21" s="191"/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2"/>
      <c r="BF21" s="192"/>
      <c r="BG21" s="192"/>
      <c r="BH21" s="192"/>
      <c r="BI21" s="192"/>
      <c r="BJ21" s="192"/>
      <c r="BK21" s="192"/>
      <c r="BL21" s="192"/>
      <c r="BM21" s="192"/>
      <c r="BN21" s="192"/>
      <c r="BO21" s="192"/>
      <c r="BP21" s="192"/>
      <c r="BQ21" s="192"/>
      <c r="BR21" s="192"/>
      <c r="BS21" s="192"/>
      <c r="BT21" s="192"/>
      <c r="BU21" s="192"/>
      <c r="BV21" s="192"/>
      <c r="BW21" s="193"/>
    </row>
    <row r="22" spans="1:75" s="221" customFormat="1" ht="11.25">
      <c r="A22" s="267">
        <f t="shared" si="5"/>
        <v>7</v>
      </c>
      <c r="B22" s="67"/>
      <c r="C22" s="106"/>
      <c r="D22" s="106"/>
      <c r="E22" s="258"/>
      <c r="F22" s="325"/>
      <c r="G22" s="201"/>
      <c r="H22" s="201"/>
      <c r="I22" s="351"/>
      <c r="J22" s="220"/>
      <c r="K22" s="260"/>
      <c r="L22" s="260"/>
      <c r="M22" s="260"/>
      <c r="N22" s="260"/>
      <c r="O22" s="260"/>
      <c r="P22" s="260"/>
      <c r="Q22" s="260"/>
      <c r="R22" s="260"/>
      <c r="S22" s="260"/>
      <c r="T22" s="260"/>
      <c r="U22" s="191"/>
      <c r="V22" s="191"/>
      <c r="W22" s="191"/>
      <c r="X22" s="191"/>
      <c r="Y22" s="191"/>
      <c r="Z22" s="191"/>
      <c r="AA22" s="191"/>
      <c r="AB22" s="191"/>
      <c r="AC22" s="191"/>
      <c r="AD22" s="191"/>
      <c r="AE22" s="191"/>
      <c r="AF22" s="191"/>
      <c r="AG22" s="191"/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2"/>
      <c r="BF22" s="192"/>
      <c r="BG22" s="192"/>
      <c r="BH22" s="192"/>
      <c r="BI22" s="192"/>
      <c r="BJ22" s="192"/>
      <c r="BK22" s="192"/>
      <c r="BL22" s="192"/>
      <c r="BM22" s="192"/>
      <c r="BN22" s="192"/>
      <c r="BO22" s="192"/>
      <c r="BP22" s="192"/>
      <c r="BQ22" s="192"/>
      <c r="BR22" s="192"/>
      <c r="BS22" s="192"/>
      <c r="BT22" s="192"/>
      <c r="BU22" s="192"/>
      <c r="BV22" s="192"/>
      <c r="BW22" s="193"/>
    </row>
    <row r="23" spans="1:75" s="93" customFormat="1" ht="11.25">
      <c r="A23" s="267">
        <f t="shared" si="5"/>
        <v>8</v>
      </c>
      <c r="B23" s="67"/>
      <c r="C23" s="71"/>
      <c r="D23" s="348"/>
      <c r="E23" s="261"/>
      <c r="F23" s="325"/>
      <c r="G23" s="325"/>
      <c r="H23" s="201"/>
      <c r="I23" s="262"/>
      <c r="J23" s="201"/>
      <c r="K23" s="260"/>
      <c r="L23" s="260"/>
      <c r="M23" s="260"/>
      <c r="N23" s="260"/>
      <c r="O23" s="260"/>
      <c r="P23" s="260"/>
      <c r="Q23" s="260"/>
      <c r="R23" s="260"/>
      <c r="S23" s="260"/>
      <c r="T23" s="260"/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191"/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2"/>
      <c r="BF23" s="192"/>
      <c r="BG23" s="192"/>
      <c r="BH23" s="192"/>
      <c r="BI23" s="192"/>
      <c r="BJ23" s="192"/>
      <c r="BK23" s="192"/>
      <c r="BL23" s="192"/>
      <c r="BM23" s="192"/>
      <c r="BN23" s="192"/>
      <c r="BO23" s="192"/>
      <c r="BP23" s="192"/>
      <c r="BQ23" s="192"/>
      <c r="BR23" s="192"/>
      <c r="BS23" s="192"/>
      <c r="BT23" s="192"/>
      <c r="BU23" s="192"/>
      <c r="BV23" s="192"/>
      <c r="BW23" s="193"/>
    </row>
    <row r="24" spans="1:75" s="221" customFormat="1" ht="11.25">
      <c r="A24" s="267">
        <f t="shared" si="5"/>
        <v>9</v>
      </c>
      <c r="B24" s="67"/>
      <c r="C24" s="71"/>
      <c r="D24" s="348"/>
      <c r="E24" s="261"/>
      <c r="F24" s="325"/>
      <c r="G24" s="325"/>
      <c r="H24" s="201"/>
      <c r="I24" s="351"/>
      <c r="J24" s="220"/>
      <c r="K24" s="260"/>
      <c r="L24" s="260"/>
      <c r="M24" s="260"/>
      <c r="N24" s="260"/>
      <c r="O24" s="260"/>
      <c r="P24" s="260"/>
      <c r="Q24" s="260"/>
      <c r="R24" s="260"/>
      <c r="S24" s="260"/>
      <c r="T24" s="260"/>
      <c r="U24" s="191"/>
      <c r="V24" s="191"/>
      <c r="W24" s="191"/>
      <c r="X24" s="191"/>
      <c r="Y24" s="191"/>
      <c r="Z24" s="191"/>
      <c r="AA24" s="191"/>
      <c r="AB24" s="191"/>
      <c r="AC24" s="191"/>
      <c r="AD24" s="191"/>
      <c r="AE24" s="191"/>
      <c r="AF24" s="191"/>
      <c r="AG24" s="191"/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2"/>
      <c r="BF24" s="192"/>
      <c r="BG24" s="192"/>
      <c r="BH24" s="192"/>
      <c r="BI24" s="192"/>
      <c r="BJ24" s="192"/>
      <c r="BK24" s="192"/>
      <c r="BL24" s="192"/>
      <c r="BM24" s="192"/>
      <c r="BN24" s="192"/>
      <c r="BO24" s="192"/>
      <c r="BP24" s="192"/>
      <c r="BQ24" s="192"/>
      <c r="BR24" s="192"/>
      <c r="BS24" s="192"/>
      <c r="BT24" s="192"/>
      <c r="BU24" s="192"/>
      <c r="BV24" s="192"/>
      <c r="BW24" s="193"/>
    </row>
    <row r="25" spans="1:75" s="221" customFormat="1" ht="11.25">
      <c r="A25" s="267">
        <f t="shared" si="5"/>
        <v>10</v>
      </c>
      <c r="B25" s="67"/>
      <c r="C25" s="71"/>
      <c r="D25" s="348"/>
      <c r="E25" s="261"/>
      <c r="F25" s="325"/>
      <c r="G25" s="325"/>
      <c r="H25" s="201"/>
      <c r="I25" s="351"/>
      <c r="J25" s="220"/>
      <c r="K25" s="260"/>
      <c r="L25" s="260"/>
      <c r="M25" s="260"/>
      <c r="N25" s="260"/>
      <c r="O25" s="260"/>
      <c r="P25" s="260"/>
      <c r="Q25" s="260"/>
      <c r="R25" s="260"/>
      <c r="S25" s="260"/>
      <c r="T25" s="260"/>
      <c r="U25" s="191"/>
      <c r="V25" s="191"/>
      <c r="W25" s="191"/>
      <c r="X25" s="191"/>
      <c r="Y25" s="191"/>
      <c r="Z25" s="191"/>
      <c r="AA25" s="191"/>
      <c r="AB25" s="191"/>
      <c r="AC25" s="191"/>
      <c r="AD25" s="191"/>
      <c r="AE25" s="191"/>
      <c r="AF25" s="191"/>
      <c r="AG25" s="191"/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2"/>
      <c r="BF25" s="192"/>
      <c r="BG25" s="192"/>
      <c r="BH25" s="192"/>
      <c r="BI25" s="192"/>
      <c r="BJ25" s="192"/>
      <c r="BK25" s="192"/>
      <c r="BL25" s="192"/>
      <c r="BM25" s="192"/>
      <c r="BN25" s="192"/>
      <c r="BO25" s="192"/>
      <c r="BP25" s="192"/>
      <c r="BQ25" s="192"/>
      <c r="BR25" s="192"/>
      <c r="BS25" s="192"/>
      <c r="BT25" s="192"/>
      <c r="BU25" s="192"/>
      <c r="BV25" s="192"/>
      <c r="BW25" s="193"/>
    </row>
    <row r="26" spans="1:75" s="221" customFormat="1" ht="11.25">
      <c r="A26" s="267">
        <f t="shared" si="5"/>
        <v>11</v>
      </c>
      <c r="B26" s="67"/>
      <c r="C26" s="71"/>
      <c r="D26" s="106"/>
      <c r="E26" s="261"/>
      <c r="F26" s="325"/>
      <c r="G26" s="325"/>
      <c r="H26" s="201"/>
      <c r="I26" s="351"/>
      <c r="J26" s="220"/>
      <c r="K26" s="260"/>
      <c r="L26" s="260"/>
      <c r="M26" s="260"/>
      <c r="N26" s="260"/>
      <c r="O26" s="260"/>
      <c r="P26" s="260"/>
      <c r="Q26" s="260"/>
      <c r="R26" s="260"/>
      <c r="S26" s="260"/>
      <c r="T26" s="260"/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  <c r="AE26" s="191"/>
      <c r="AF26" s="191"/>
      <c r="AG26" s="191"/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2"/>
      <c r="BF26" s="192"/>
      <c r="BG26" s="192"/>
      <c r="BH26" s="192"/>
      <c r="BI26" s="192"/>
      <c r="BJ26" s="192"/>
      <c r="BK26" s="192"/>
      <c r="BL26" s="192"/>
      <c r="BM26" s="192"/>
      <c r="BN26" s="192"/>
      <c r="BO26" s="192"/>
      <c r="BP26" s="192"/>
      <c r="BQ26" s="192"/>
      <c r="BR26" s="192"/>
      <c r="BS26" s="192"/>
      <c r="BT26" s="192"/>
      <c r="BU26" s="192"/>
      <c r="BV26" s="192"/>
      <c r="BW26" s="193"/>
    </row>
    <row r="27" spans="1:75" s="221" customFormat="1" ht="11.25">
      <c r="A27" s="267">
        <f t="shared" si="5"/>
        <v>12</v>
      </c>
      <c r="B27" s="67"/>
      <c r="C27" s="71"/>
      <c r="D27" s="106"/>
      <c r="E27" s="258"/>
      <c r="F27" s="325"/>
      <c r="G27" s="201"/>
      <c r="H27" s="201"/>
      <c r="I27" s="351"/>
      <c r="J27" s="222"/>
      <c r="K27" s="260"/>
      <c r="L27" s="260"/>
      <c r="M27" s="260"/>
      <c r="N27" s="260"/>
      <c r="O27" s="260"/>
      <c r="P27" s="260"/>
      <c r="Q27" s="260"/>
      <c r="R27" s="260"/>
      <c r="S27" s="260"/>
      <c r="T27" s="260"/>
      <c r="U27" s="191"/>
      <c r="V27" s="191"/>
      <c r="W27" s="191"/>
      <c r="X27" s="191"/>
      <c r="Y27" s="191"/>
      <c r="Z27" s="191"/>
      <c r="AA27" s="191"/>
      <c r="AB27" s="191"/>
      <c r="AC27" s="191"/>
      <c r="AD27" s="191"/>
      <c r="AE27" s="191"/>
      <c r="AF27" s="191"/>
      <c r="AG27" s="191"/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2"/>
      <c r="BF27" s="192"/>
      <c r="BG27" s="192"/>
      <c r="BH27" s="192"/>
      <c r="BI27" s="192"/>
      <c r="BJ27" s="192"/>
      <c r="BK27" s="192"/>
      <c r="BL27" s="192"/>
      <c r="BM27" s="192"/>
      <c r="BN27" s="192"/>
      <c r="BO27" s="192"/>
      <c r="BP27" s="192"/>
      <c r="BQ27" s="192"/>
      <c r="BR27" s="192"/>
      <c r="BS27" s="192"/>
      <c r="BT27" s="192"/>
      <c r="BU27" s="192"/>
      <c r="BV27" s="192"/>
      <c r="BW27" s="193"/>
    </row>
    <row r="28" spans="1:75" s="221" customFormat="1" ht="11.25">
      <c r="A28" s="267">
        <f t="shared" si="5"/>
        <v>13</v>
      </c>
      <c r="B28" s="267"/>
      <c r="C28" s="365"/>
      <c r="D28" s="106"/>
      <c r="E28" s="258"/>
      <c r="F28" s="327"/>
      <c r="G28" s="327"/>
      <c r="H28" s="327"/>
      <c r="I28" s="327"/>
      <c r="J28" s="327"/>
      <c r="K28" s="327"/>
      <c r="L28" s="327"/>
      <c r="M28" s="327"/>
      <c r="N28" s="327"/>
      <c r="O28" s="327"/>
      <c r="P28" s="327"/>
      <c r="Q28" s="327"/>
      <c r="R28" s="327"/>
      <c r="S28" s="327"/>
      <c r="T28" s="327"/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  <c r="AE28" s="191"/>
      <c r="AF28" s="191"/>
      <c r="AG28" s="191"/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2"/>
      <c r="BV28" s="192"/>
      <c r="BW28" s="193"/>
    </row>
    <row r="29" spans="1:75" s="221" customFormat="1" ht="11.25">
      <c r="A29" s="267">
        <f t="shared" si="5"/>
        <v>14</v>
      </c>
      <c r="B29" s="267"/>
      <c r="C29" s="365"/>
      <c r="D29" s="106"/>
      <c r="E29" s="258"/>
      <c r="F29" s="327"/>
      <c r="G29" s="327"/>
      <c r="H29" s="327"/>
      <c r="I29" s="327"/>
      <c r="J29" s="327"/>
      <c r="K29" s="327"/>
      <c r="L29" s="327"/>
      <c r="M29" s="327"/>
      <c r="N29" s="327"/>
      <c r="O29" s="327"/>
      <c r="P29" s="327"/>
      <c r="Q29" s="327"/>
      <c r="R29" s="327"/>
      <c r="S29" s="327"/>
      <c r="T29" s="327"/>
      <c r="U29" s="191"/>
      <c r="V29" s="191"/>
      <c r="W29" s="191"/>
      <c r="X29" s="191"/>
      <c r="Y29" s="191"/>
      <c r="Z29" s="191"/>
      <c r="AA29" s="191"/>
      <c r="AB29" s="191"/>
      <c r="AC29" s="191"/>
      <c r="AD29" s="191"/>
      <c r="AE29" s="191"/>
      <c r="AF29" s="191"/>
      <c r="AG29" s="191"/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2"/>
      <c r="BF29" s="192"/>
      <c r="BG29" s="192"/>
      <c r="BH29" s="192"/>
      <c r="BI29" s="192"/>
      <c r="BJ29" s="192"/>
      <c r="BK29" s="192"/>
      <c r="BL29" s="192"/>
      <c r="BM29" s="192"/>
      <c r="BN29" s="192"/>
      <c r="BO29" s="192"/>
      <c r="BP29" s="192"/>
      <c r="BQ29" s="192"/>
      <c r="BR29" s="192"/>
      <c r="BS29" s="192"/>
      <c r="BT29" s="192"/>
      <c r="BU29" s="192"/>
      <c r="BV29" s="192"/>
      <c r="BW29" s="193"/>
    </row>
    <row r="30" spans="1:75" s="221" customFormat="1" ht="11.25">
      <c r="A30" s="267">
        <f t="shared" si="5"/>
        <v>15</v>
      </c>
      <c r="B30" s="267"/>
      <c r="C30" s="365"/>
      <c r="D30" s="106"/>
      <c r="E30" s="258"/>
      <c r="F30" s="327"/>
      <c r="G30" s="327"/>
      <c r="H30" s="327"/>
      <c r="I30" s="327"/>
      <c r="J30" s="327"/>
      <c r="K30" s="327"/>
      <c r="L30" s="327"/>
      <c r="M30" s="327"/>
      <c r="N30" s="327"/>
      <c r="O30" s="327"/>
      <c r="P30" s="327"/>
      <c r="Q30" s="327"/>
      <c r="R30" s="327"/>
      <c r="S30" s="327"/>
      <c r="T30" s="327"/>
      <c r="U30" s="191"/>
      <c r="V30" s="191"/>
      <c r="W30" s="191"/>
      <c r="X30" s="191"/>
      <c r="Y30" s="191"/>
      <c r="Z30" s="191"/>
      <c r="AA30" s="191"/>
      <c r="AB30" s="191"/>
      <c r="AC30" s="191"/>
      <c r="AD30" s="191"/>
      <c r="AE30" s="191"/>
      <c r="AF30" s="191"/>
      <c r="AG30" s="191"/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2"/>
      <c r="BF30" s="192"/>
      <c r="BG30" s="192"/>
      <c r="BH30" s="192"/>
      <c r="BI30" s="192"/>
      <c r="BJ30" s="192"/>
      <c r="BK30" s="192"/>
      <c r="BL30" s="192"/>
      <c r="BM30" s="192"/>
      <c r="BN30" s="192"/>
      <c r="BO30" s="192"/>
      <c r="BP30" s="192"/>
      <c r="BQ30" s="192"/>
      <c r="BR30" s="192"/>
      <c r="BS30" s="192"/>
      <c r="BT30" s="192"/>
      <c r="BU30" s="192"/>
      <c r="BV30" s="192"/>
      <c r="BW30" s="193"/>
    </row>
    <row r="31" spans="1:75" s="218" customFormat="1" ht="11.25">
      <c r="A31" s="267">
        <f t="shared" si="5"/>
        <v>16</v>
      </c>
      <c r="B31" s="267"/>
      <c r="C31" s="365"/>
      <c r="D31" s="106"/>
      <c r="E31" s="258"/>
      <c r="F31" s="327"/>
      <c r="G31" s="327"/>
      <c r="H31" s="327"/>
      <c r="I31" s="327"/>
      <c r="J31" s="327"/>
      <c r="K31" s="327"/>
      <c r="L31" s="327"/>
      <c r="M31" s="327"/>
      <c r="N31" s="327"/>
      <c r="O31" s="327"/>
      <c r="P31" s="327"/>
      <c r="Q31" s="327"/>
      <c r="R31" s="327"/>
      <c r="S31" s="327"/>
      <c r="T31" s="327"/>
      <c r="U31" s="191"/>
      <c r="V31" s="191"/>
      <c r="W31" s="191"/>
      <c r="X31" s="191"/>
      <c r="Y31" s="191"/>
      <c r="Z31" s="191"/>
      <c r="AA31" s="191"/>
      <c r="AB31" s="191"/>
      <c r="AC31" s="191"/>
      <c r="AD31" s="191"/>
      <c r="AE31" s="191"/>
      <c r="AF31" s="191"/>
      <c r="AG31" s="191"/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2"/>
      <c r="BF31" s="192"/>
      <c r="BG31" s="192"/>
      <c r="BH31" s="192"/>
      <c r="BI31" s="192"/>
      <c r="BJ31" s="192"/>
      <c r="BK31" s="192"/>
      <c r="BL31" s="192"/>
      <c r="BM31" s="192"/>
      <c r="BN31" s="192"/>
      <c r="BO31" s="192"/>
      <c r="BP31" s="192"/>
      <c r="BQ31" s="192"/>
      <c r="BR31" s="192"/>
      <c r="BS31" s="192"/>
      <c r="BT31" s="192"/>
      <c r="BU31" s="192"/>
      <c r="BV31" s="192"/>
      <c r="BW31" s="193"/>
    </row>
    <row r="32" spans="1:75" s="218" customFormat="1" ht="11.25">
      <c r="A32" s="267">
        <f t="shared" si="5"/>
        <v>17</v>
      </c>
      <c r="B32" s="267"/>
      <c r="C32" s="365"/>
      <c r="D32" s="106"/>
      <c r="E32" s="258"/>
      <c r="F32" s="327"/>
      <c r="G32" s="327"/>
      <c r="H32" s="327"/>
      <c r="I32" s="327"/>
      <c r="J32" s="327"/>
      <c r="K32" s="327"/>
      <c r="L32" s="327"/>
      <c r="M32" s="327"/>
      <c r="N32" s="327"/>
      <c r="O32" s="327"/>
      <c r="P32" s="327"/>
      <c r="Q32" s="327"/>
      <c r="R32" s="327"/>
      <c r="S32" s="327"/>
      <c r="T32" s="327"/>
      <c r="U32" s="191"/>
      <c r="V32" s="191"/>
      <c r="W32" s="191"/>
      <c r="X32" s="191"/>
      <c r="Y32" s="191"/>
      <c r="Z32" s="191"/>
      <c r="AA32" s="191"/>
      <c r="AB32" s="191"/>
      <c r="AC32" s="191"/>
      <c r="AD32" s="191"/>
      <c r="AE32" s="191"/>
      <c r="AF32" s="191"/>
      <c r="AG32" s="191"/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2"/>
      <c r="BF32" s="192"/>
      <c r="BG32" s="192"/>
      <c r="BH32" s="192"/>
      <c r="BI32" s="192"/>
      <c r="BJ32" s="192"/>
      <c r="BK32" s="192"/>
      <c r="BL32" s="192"/>
      <c r="BM32" s="192"/>
      <c r="BN32" s="192"/>
      <c r="BO32" s="192"/>
      <c r="BP32" s="192"/>
      <c r="BQ32" s="192"/>
      <c r="BR32" s="192"/>
      <c r="BS32" s="192"/>
      <c r="BT32" s="192"/>
      <c r="BU32" s="192"/>
      <c r="BV32" s="192"/>
      <c r="BW32" s="193"/>
    </row>
    <row r="33" spans="1:75" s="218" customFormat="1" ht="11.25">
      <c r="A33" s="267">
        <f t="shared" si="5"/>
        <v>18</v>
      </c>
      <c r="B33" s="267"/>
      <c r="C33" s="365"/>
      <c r="D33" s="106"/>
      <c r="E33" s="258"/>
      <c r="F33" s="327"/>
      <c r="G33" s="327"/>
      <c r="H33" s="327"/>
      <c r="I33" s="327"/>
      <c r="J33" s="327"/>
      <c r="K33" s="327"/>
      <c r="L33" s="327"/>
      <c r="M33" s="327"/>
      <c r="N33" s="327"/>
      <c r="O33" s="327"/>
      <c r="P33" s="327"/>
      <c r="Q33" s="327"/>
      <c r="R33" s="327"/>
      <c r="S33" s="327"/>
      <c r="T33" s="327"/>
      <c r="U33" s="191"/>
      <c r="V33" s="191"/>
      <c r="W33" s="191"/>
      <c r="X33" s="191"/>
      <c r="Y33" s="191"/>
      <c r="Z33" s="191"/>
      <c r="AA33" s="191"/>
      <c r="AB33" s="191"/>
      <c r="AC33" s="191"/>
      <c r="AD33" s="191"/>
      <c r="AE33" s="191"/>
      <c r="AF33" s="191"/>
      <c r="AG33" s="191"/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2"/>
      <c r="BF33" s="192"/>
      <c r="BG33" s="192"/>
      <c r="BH33" s="192"/>
      <c r="BI33" s="192"/>
      <c r="BJ33" s="192"/>
      <c r="BK33" s="192"/>
      <c r="BL33" s="192"/>
      <c r="BM33" s="192"/>
      <c r="BN33" s="192"/>
      <c r="BO33" s="192"/>
      <c r="BP33" s="192"/>
      <c r="BQ33" s="192"/>
      <c r="BR33" s="192"/>
      <c r="BS33" s="192"/>
      <c r="BT33" s="192"/>
      <c r="BU33" s="192"/>
      <c r="BV33" s="192"/>
      <c r="BW33" s="193"/>
    </row>
    <row r="34" spans="1:75" s="218" customFormat="1" ht="11.25">
      <c r="A34" s="267">
        <f t="shared" si="5"/>
        <v>19</v>
      </c>
      <c r="B34" s="267"/>
      <c r="C34" s="365"/>
      <c r="D34" s="106"/>
      <c r="E34" s="258"/>
      <c r="F34" s="327"/>
      <c r="G34" s="327"/>
      <c r="H34" s="327"/>
      <c r="I34" s="327"/>
      <c r="J34" s="327"/>
      <c r="K34" s="327"/>
      <c r="L34" s="327"/>
      <c r="M34" s="327"/>
      <c r="N34" s="327"/>
      <c r="O34" s="327"/>
      <c r="P34" s="327"/>
      <c r="Q34" s="327"/>
      <c r="R34" s="327"/>
      <c r="S34" s="327"/>
      <c r="T34" s="327"/>
      <c r="U34" s="191"/>
      <c r="V34" s="191"/>
      <c r="W34" s="191"/>
      <c r="X34" s="191"/>
      <c r="Y34" s="191"/>
      <c r="Z34" s="191"/>
      <c r="AA34" s="191"/>
      <c r="AB34" s="191"/>
      <c r="AC34" s="191"/>
      <c r="AD34" s="191"/>
      <c r="AE34" s="191"/>
      <c r="AF34" s="191"/>
      <c r="AG34" s="191"/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2"/>
      <c r="BF34" s="192"/>
      <c r="BG34" s="192"/>
      <c r="BH34" s="192"/>
      <c r="BI34" s="192"/>
      <c r="BJ34" s="192"/>
      <c r="BK34" s="192"/>
      <c r="BL34" s="192"/>
      <c r="BM34" s="192"/>
      <c r="BN34" s="192"/>
      <c r="BO34" s="192"/>
      <c r="BP34" s="192"/>
      <c r="BQ34" s="192"/>
      <c r="BR34" s="192"/>
      <c r="BS34" s="192"/>
      <c r="BT34" s="192"/>
      <c r="BU34" s="192"/>
      <c r="BV34" s="192"/>
      <c r="BW34" s="193"/>
    </row>
    <row r="35" spans="1:75" s="218" customFormat="1" ht="11.25">
      <c r="A35" s="267">
        <f t="shared" si="5"/>
        <v>20</v>
      </c>
      <c r="B35" s="267"/>
      <c r="C35" s="365"/>
      <c r="D35" s="106"/>
      <c r="E35" s="258"/>
      <c r="F35" s="327"/>
      <c r="G35" s="327"/>
      <c r="H35" s="327"/>
      <c r="I35" s="327"/>
      <c r="J35" s="327"/>
      <c r="K35" s="327"/>
      <c r="L35" s="327"/>
      <c r="M35" s="327"/>
      <c r="N35" s="327"/>
      <c r="O35" s="327"/>
      <c r="P35" s="327"/>
      <c r="Q35" s="327"/>
      <c r="R35" s="327"/>
      <c r="S35" s="327"/>
      <c r="T35" s="327"/>
      <c r="U35" s="191"/>
      <c r="V35" s="191"/>
      <c r="W35" s="191"/>
      <c r="X35" s="191"/>
      <c r="Y35" s="191"/>
      <c r="Z35" s="191"/>
      <c r="AA35" s="191"/>
      <c r="AB35" s="191"/>
      <c r="AC35" s="191"/>
      <c r="AD35" s="191"/>
      <c r="AE35" s="191"/>
      <c r="AF35" s="191"/>
      <c r="AG35" s="191"/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2"/>
      <c r="BF35" s="192"/>
      <c r="BG35" s="192"/>
      <c r="BH35" s="192"/>
      <c r="BI35" s="192"/>
      <c r="BJ35" s="192"/>
      <c r="BK35" s="192"/>
      <c r="BL35" s="192"/>
      <c r="BM35" s="192"/>
      <c r="BN35" s="192"/>
      <c r="BO35" s="192"/>
      <c r="BP35" s="192"/>
      <c r="BQ35" s="192"/>
      <c r="BR35" s="192"/>
      <c r="BS35" s="192"/>
      <c r="BT35" s="192"/>
      <c r="BU35" s="192"/>
      <c r="BV35" s="192"/>
      <c r="BW35" s="193"/>
    </row>
    <row r="36" spans="1:75" s="218" customFormat="1" ht="11.25">
      <c r="A36" s="267">
        <f t="shared" si="5"/>
        <v>21</v>
      </c>
      <c r="B36" s="267"/>
      <c r="C36" s="365"/>
      <c r="D36" s="106"/>
      <c r="E36" s="258"/>
      <c r="F36" s="327"/>
      <c r="G36" s="327"/>
      <c r="H36" s="327"/>
      <c r="I36" s="327"/>
      <c r="J36" s="327"/>
      <c r="K36" s="327"/>
      <c r="L36" s="327"/>
      <c r="M36" s="327"/>
      <c r="N36" s="327"/>
      <c r="O36" s="327"/>
      <c r="P36" s="327"/>
      <c r="Q36" s="327"/>
      <c r="R36" s="327"/>
      <c r="S36" s="327"/>
      <c r="T36" s="327"/>
      <c r="U36" s="191"/>
      <c r="V36" s="191"/>
      <c r="W36" s="191"/>
      <c r="X36" s="191"/>
      <c r="Y36" s="191"/>
      <c r="Z36" s="191"/>
      <c r="AA36" s="191"/>
      <c r="AB36" s="191"/>
      <c r="AC36" s="191"/>
      <c r="AD36" s="191"/>
      <c r="AE36" s="191"/>
      <c r="AF36" s="191"/>
      <c r="AG36" s="191"/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2"/>
      <c r="BF36" s="192"/>
      <c r="BG36" s="192"/>
      <c r="BH36" s="192"/>
      <c r="BI36" s="192"/>
      <c r="BJ36" s="192"/>
      <c r="BK36" s="192"/>
      <c r="BL36" s="192"/>
      <c r="BM36" s="192"/>
      <c r="BN36" s="192"/>
      <c r="BO36" s="192"/>
      <c r="BP36" s="192"/>
      <c r="BQ36" s="192"/>
      <c r="BR36" s="192"/>
      <c r="BS36" s="192"/>
      <c r="BT36" s="192"/>
      <c r="BU36" s="192"/>
      <c r="BV36" s="192"/>
      <c r="BW36" s="193"/>
    </row>
    <row r="37" spans="1:75" s="218" customFormat="1" ht="11.25">
      <c r="A37" s="267">
        <f t="shared" si="5"/>
        <v>22</v>
      </c>
      <c r="B37" s="267"/>
      <c r="C37" s="365"/>
      <c r="D37" s="106"/>
      <c r="E37" s="258"/>
      <c r="F37" s="327"/>
      <c r="G37" s="327"/>
      <c r="H37" s="327"/>
      <c r="I37" s="327"/>
      <c r="J37" s="327"/>
      <c r="K37" s="327"/>
      <c r="L37" s="327"/>
      <c r="M37" s="327"/>
      <c r="N37" s="327"/>
      <c r="O37" s="327"/>
      <c r="P37" s="327"/>
      <c r="Q37" s="327"/>
      <c r="R37" s="327"/>
      <c r="S37" s="327"/>
      <c r="T37" s="327"/>
      <c r="U37" s="191"/>
      <c r="V37" s="191"/>
      <c r="W37" s="191"/>
      <c r="X37" s="191"/>
      <c r="Y37" s="191"/>
      <c r="Z37" s="191"/>
      <c r="AA37" s="191"/>
      <c r="AB37" s="191"/>
      <c r="AC37" s="191"/>
      <c r="AD37" s="191"/>
      <c r="AE37" s="191"/>
      <c r="AF37" s="191"/>
      <c r="AG37" s="191"/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2"/>
      <c r="BF37" s="192"/>
      <c r="BG37" s="192"/>
      <c r="BH37" s="192"/>
      <c r="BI37" s="192"/>
      <c r="BJ37" s="192"/>
      <c r="BK37" s="192"/>
      <c r="BL37" s="192"/>
      <c r="BM37" s="192"/>
      <c r="BN37" s="192"/>
      <c r="BO37" s="192"/>
      <c r="BP37" s="192"/>
      <c r="BQ37" s="192"/>
      <c r="BR37" s="192"/>
      <c r="BS37" s="192"/>
      <c r="BT37" s="192"/>
      <c r="BU37" s="192"/>
      <c r="BV37" s="192"/>
      <c r="BW37" s="193"/>
    </row>
    <row r="38" spans="1:75" s="218" customFormat="1" ht="11.25">
      <c r="A38" s="267">
        <f t="shared" si="5"/>
        <v>23</v>
      </c>
      <c r="B38" s="267"/>
      <c r="C38" s="365"/>
      <c r="D38" s="106"/>
      <c r="E38" s="258"/>
      <c r="F38" s="327"/>
      <c r="G38" s="327"/>
      <c r="H38" s="327"/>
      <c r="I38" s="327"/>
      <c r="J38" s="327"/>
      <c r="K38" s="327"/>
      <c r="L38" s="327"/>
      <c r="M38" s="327"/>
      <c r="N38" s="327"/>
      <c r="O38" s="327"/>
      <c r="P38" s="327"/>
      <c r="Q38" s="327"/>
      <c r="R38" s="327"/>
      <c r="S38" s="327"/>
      <c r="T38" s="327"/>
      <c r="U38" s="191"/>
      <c r="V38" s="191"/>
      <c r="W38" s="191"/>
      <c r="X38" s="191"/>
      <c r="Y38" s="191"/>
      <c r="Z38" s="191"/>
      <c r="AA38" s="191"/>
      <c r="AB38" s="191"/>
      <c r="AC38" s="191"/>
      <c r="AD38" s="191"/>
      <c r="AE38" s="191"/>
      <c r="AF38" s="191"/>
      <c r="AG38" s="191"/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2"/>
      <c r="BF38" s="192"/>
      <c r="BG38" s="192"/>
      <c r="BH38" s="192"/>
      <c r="BI38" s="192"/>
      <c r="BJ38" s="192"/>
      <c r="BK38" s="192"/>
      <c r="BL38" s="192"/>
      <c r="BM38" s="192"/>
      <c r="BN38" s="192"/>
      <c r="BO38" s="192"/>
      <c r="BP38" s="192"/>
      <c r="BQ38" s="192"/>
      <c r="BR38" s="192"/>
      <c r="BS38" s="192"/>
      <c r="BT38" s="192"/>
      <c r="BU38" s="192"/>
      <c r="BV38" s="192"/>
      <c r="BW38" s="193"/>
    </row>
    <row r="39" spans="1:75" s="218" customFormat="1" ht="11.25">
      <c r="A39" s="267">
        <f t="shared" si="5"/>
        <v>24</v>
      </c>
      <c r="B39" s="267"/>
      <c r="C39" s="365"/>
      <c r="D39" s="106"/>
      <c r="E39" s="258"/>
      <c r="F39" s="327"/>
      <c r="G39" s="327"/>
      <c r="H39" s="327"/>
      <c r="I39" s="327"/>
      <c r="J39" s="327"/>
      <c r="K39" s="327"/>
      <c r="L39" s="327"/>
      <c r="M39" s="327"/>
      <c r="N39" s="327"/>
      <c r="O39" s="327"/>
      <c r="P39" s="327"/>
      <c r="Q39" s="327"/>
      <c r="R39" s="327"/>
      <c r="S39" s="327"/>
      <c r="T39" s="327"/>
      <c r="U39" s="191"/>
      <c r="V39" s="191"/>
      <c r="W39" s="191"/>
      <c r="X39" s="191"/>
      <c r="Y39" s="191"/>
      <c r="Z39" s="191"/>
      <c r="AA39" s="191"/>
      <c r="AB39" s="191"/>
      <c r="AC39" s="191"/>
      <c r="AD39" s="191"/>
      <c r="AE39" s="191"/>
      <c r="AF39" s="191"/>
      <c r="AG39" s="191"/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2"/>
      <c r="BF39" s="192"/>
      <c r="BG39" s="192"/>
      <c r="BH39" s="192"/>
      <c r="BI39" s="192"/>
      <c r="BJ39" s="192"/>
      <c r="BK39" s="192"/>
      <c r="BL39" s="192"/>
      <c r="BM39" s="192"/>
      <c r="BN39" s="192"/>
      <c r="BO39" s="192"/>
      <c r="BP39" s="192"/>
      <c r="BQ39" s="192"/>
      <c r="BR39" s="192"/>
      <c r="BS39" s="192"/>
      <c r="BT39" s="192"/>
      <c r="BU39" s="192"/>
      <c r="BV39" s="192"/>
      <c r="BW39" s="193"/>
    </row>
    <row r="40" spans="1:75" s="218" customFormat="1" ht="11.25">
      <c r="A40" s="267">
        <f t="shared" si="5"/>
        <v>25</v>
      </c>
      <c r="B40" s="267"/>
      <c r="C40" s="365"/>
      <c r="D40" s="106"/>
      <c r="E40" s="258"/>
      <c r="F40" s="327"/>
      <c r="G40" s="327"/>
      <c r="H40" s="327"/>
      <c r="I40" s="327"/>
      <c r="J40" s="327"/>
      <c r="K40" s="327"/>
      <c r="L40" s="327"/>
      <c r="M40" s="327"/>
      <c r="N40" s="327"/>
      <c r="O40" s="327"/>
      <c r="P40" s="327"/>
      <c r="Q40" s="327"/>
      <c r="R40" s="327"/>
      <c r="S40" s="327"/>
      <c r="T40" s="327"/>
      <c r="U40" s="191"/>
      <c r="V40" s="191"/>
      <c r="W40" s="191"/>
      <c r="X40" s="191"/>
      <c r="Y40" s="191"/>
      <c r="Z40" s="191"/>
      <c r="AA40" s="191"/>
      <c r="AB40" s="191"/>
      <c r="AC40" s="191"/>
      <c r="AD40" s="191"/>
      <c r="AE40" s="191"/>
      <c r="AF40" s="191"/>
      <c r="AG40" s="191"/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2"/>
      <c r="BF40" s="192"/>
      <c r="BG40" s="192"/>
      <c r="BH40" s="192"/>
      <c r="BI40" s="192"/>
      <c r="BJ40" s="192"/>
      <c r="BK40" s="192"/>
      <c r="BL40" s="192"/>
      <c r="BM40" s="192"/>
      <c r="BN40" s="192"/>
      <c r="BO40" s="192"/>
      <c r="BP40" s="192"/>
      <c r="BQ40" s="192"/>
      <c r="BR40" s="192"/>
      <c r="BS40" s="192"/>
      <c r="BT40" s="192"/>
      <c r="BU40" s="192"/>
      <c r="BV40" s="192"/>
      <c r="BW40" s="193"/>
    </row>
    <row r="41" spans="1:75" s="218" customFormat="1" ht="11.25">
      <c r="A41" s="328"/>
      <c r="B41" s="328"/>
      <c r="C41" s="328"/>
      <c r="D41" s="302" t="s">
        <v>69</v>
      </c>
      <c r="E41" s="303" t="s">
        <v>70</v>
      </c>
      <c r="F41" s="329">
        <f>SUM(F16:F40)</f>
        <v>137546</v>
      </c>
      <c r="G41" s="329">
        <f>SUM(G16:G40)</f>
        <v>0</v>
      </c>
      <c r="H41" s="329">
        <f>SUM(H16:H40)</f>
        <v>0</v>
      </c>
      <c r="I41" s="305" t="s">
        <v>70</v>
      </c>
      <c r="J41" s="329">
        <f t="shared" ref="J41:S41" si="9">SUM(J16:J40)</f>
        <v>0</v>
      </c>
      <c r="K41" s="329">
        <f t="shared" si="9"/>
        <v>137546</v>
      </c>
      <c r="L41" s="329">
        <f t="shared" si="9"/>
        <v>46560</v>
      </c>
      <c r="M41" s="329">
        <f>SUM(M16:M40)</f>
        <v>2470</v>
      </c>
      <c r="N41" s="329">
        <f t="shared" si="9"/>
        <v>0</v>
      </c>
      <c r="O41" s="329">
        <f t="shared" si="9"/>
        <v>1993</v>
      </c>
      <c r="P41" s="329">
        <f t="shared" si="9"/>
        <v>935</v>
      </c>
      <c r="Q41" s="329">
        <f t="shared" si="9"/>
        <v>29927</v>
      </c>
      <c r="R41" s="329">
        <f t="shared" si="9"/>
        <v>2035</v>
      </c>
      <c r="S41" s="329">
        <f t="shared" si="9"/>
        <v>83920</v>
      </c>
      <c r="T41" s="329">
        <f>SUM(T16:T40)</f>
        <v>221466</v>
      </c>
      <c r="U41" s="191"/>
      <c r="V41" s="191"/>
      <c r="W41" s="191"/>
      <c r="X41" s="191"/>
      <c r="Y41" s="191"/>
      <c r="Z41" s="191"/>
      <c r="AA41" s="191"/>
      <c r="AB41" s="191"/>
      <c r="AC41" s="191"/>
      <c r="AD41" s="191"/>
      <c r="AE41" s="191"/>
      <c r="AF41" s="191"/>
      <c r="AG41" s="191"/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2"/>
      <c r="BF41" s="192"/>
      <c r="BG41" s="192"/>
      <c r="BH41" s="192"/>
      <c r="BI41" s="192"/>
      <c r="BJ41" s="192"/>
      <c r="BK41" s="192"/>
      <c r="BL41" s="192"/>
      <c r="BM41" s="192"/>
      <c r="BN41" s="192"/>
      <c r="BO41" s="192"/>
      <c r="BP41" s="192"/>
      <c r="BQ41" s="192"/>
      <c r="BR41" s="192"/>
      <c r="BS41" s="192"/>
      <c r="BT41" s="192"/>
      <c r="BU41" s="192"/>
      <c r="BV41" s="192"/>
      <c r="BW41" s="193"/>
    </row>
    <row r="42" spans="1:75" s="218" customFormat="1" ht="12.75">
      <c r="A42" s="190" t="s">
        <v>71</v>
      </c>
      <c r="B42" s="191"/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1"/>
      <c r="AA42" s="191"/>
      <c r="AB42" s="191"/>
      <c r="AC42" s="191"/>
      <c r="AD42" s="191"/>
      <c r="AE42" s="191"/>
      <c r="AF42" s="191"/>
      <c r="AG42" s="191"/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2"/>
      <c r="BF42" s="192"/>
      <c r="BG42" s="192"/>
      <c r="BH42" s="192"/>
      <c r="BI42" s="192"/>
      <c r="BJ42" s="192"/>
      <c r="BK42" s="192"/>
      <c r="BL42" s="192"/>
      <c r="BM42" s="192"/>
      <c r="BN42" s="192"/>
      <c r="BO42" s="192"/>
      <c r="BP42" s="192"/>
      <c r="BQ42" s="192"/>
      <c r="BR42" s="192"/>
      <c r="BS42" s="192"/>
      <c r="BT42" s="192"/>
      <c r="BU42" s="192"/>
      <c r="BV42" s="192"/>
      <c r="BW42" s="193"/>
    </row>
    <row r="43" spans="1:75" s="218" customFormat="1" ht="12.75">
      <c r="A43" s="190" t="s">
        <v>160</v>
      </c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  <c r="AA43" s="191"/>
      <c r="AB43" s="191"/>
      <c r="AC43" s="191"/>
      <c r="AD43" s="191"/>
      <c r="AE43" s="191"/>
      <c r="AF43" s="191"/>
      <c r="AG43" s="191"/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2"/>
      <c r="BF43" s="192"/>
      <c r="BG43" s="192"/>
      <c r="BH43" s="192"/>
      <c r="BI43" s="192"/>
      <c r="BJ43" s="192"/>
      <c r="BK43" s="192"/>
      <c r="BL43" s="192"/>
      <c r="BM43" s="192"/>
      <c r="BN43" s="192"/>
      <c r="BO43" s="192"/>
      <c r="BP43" s="192"/>
      <c r="BQ43" s="192"/>
      <c r="BR43" s="192"/>
      <c r="BS43" s="192"/>
      <c r="BT43" s="192"/>
      <c r="BU43" s="192"/>
      <c r="BV43" s="192"/>
      <c r="BW43" s="193"/>
    </row>
    <row r="44" spans="1:75" s="218" customFormat="1" ht="12.75">
      <c r="A44" s="208" t="s">
        <v>161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  <c r="AA44" s="191"/>
      <c r="AB44" s="191"/>
      <c r="AC44" s="191"/>
      <c r="AD44" s="191"/>
      <c r="AE44" s="191"/>
      <c r="AF44" s="191"/>
      <c r="AG44" s="191"/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2"/>
      <c r="BF44" s="192"/>
      <c r="BG44" s="192"/>
      <c r="BH44" s="192"/>
      <c r="BI44" s="192"/>
      <c r="BJ44" s="192"/>
      <c r="BK44" s="192"/>
      <c r="BL44" s="192"/>
      <c r="BM44" s="192"/>
      <c r="BN44" s="192"/>
      <c r="BO44" s="192"/>
      <c r="BP44" s="192"/>
      <c r="BQ44" s="192"/>
      <c r="BR44" s="192"/>
      <c r="BS44" s="192"/>
      <c r="BT44" s="192"/>
      <c r="BU44" s="192"/>
      <c r="BV44" s="192"/>
      <c r="BW44" s="193"/>
    </row>
    <row r="45" spans="1:75" s="218" customFormat="1" ht="12.75">
      <c r="A45" s="208" t="s">
        <v>162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  <c r="Y45" s="191"/>
      <c r="Z45" s="191"/>
      <c r="AA45" s="191"/>
      <c r="AB45" s="191"/>
      <c r="AC45" s="191"/>
      <c r="AD45" s="191"/>
      <c r="AE45" s="191"/>
      <c r="AF45" s="191"/>
      <c r="AG45" s="191"/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2"/>
      <c r="BF45" s="192"/>
      <c r="BG45" s="192"/>
      <c r="BH45" s="192"/>
      <c r="BI45" s="192"/>
      <c r="BJ45" s="192"/>
      <c r="BK45" s="192"/>
      <c r="BL45" s="192"/>
      <c r="BM45" s="192"/>
      <c r="BN45" s="192"/>
      <c r="BO45" s="192"/>
      <c r="BP45" s="192"/>
      <c r="BQ45" s="192"/>
      <c r="BR45" s="192"/>
      <c r="BS45" s="192"/>
      <c r="BT45" s="192"/>
      <c r="BU45" s="192"/>
      <c r="BV45" s="192"/>
      <c r="BW45" s="193"/>
    </row>
    <row r="46" spans="1:75" s="223" customFormat="1" ht="15">
      <c r="A46" s="208" t="s">
        <v>163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  <c r="AA46" s="191"/>
      <c r="AB46" s="191"/>
      <c r="AC46" s="191"/>
      <c r="AD46" s="191"/>
      <c r="AE46" s="191"/>
      <c r="AF46" s="191"/>
      <c r="AG46" s="191"/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2"/>
      <c r="BF46" s="192"/>
      <c r="BG46" s="192"/>
      <c r="BH46" s="192"/>
      <c r="BI46" s="192"/>
      <c r="BJ46" s="192"/>
      <c r="BK46" s="192"/>
      <c r="BL46" s="192"/>
      <c r="BM46" s="192"/>
      <c r="BN46" s="192"/>
      <c r="BO46" s="192"/>
      <c r="BP46" s="192"/>
      <c r="BQ46" s="192"/>
      <c r="BR46" s="192"/>
      <c r="BS46" s="192"/>
      <c r="BT46" s="192"/>
      <c r="BU46" s="192"/>
      <c r="BV46" s="192"/>
      <c r="BW46" s="193"/>
    </row>
    <row r="47" spans="1:75" s="223" customFormat="1" ht="15">
      <c r="A47" s="191"/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  <c r="AA47" s="191"/>
      <c r="AB47" s="191"/>
      <c r="AC47" s="191"/>
      <c r="AD47" s="191"/>
      <c r="AE47" s="191"/>
      <c r="AF47" s="191"/>
      <c r="AG47" s="191"/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2"/>
      <c r="BF47" s="192"/>
      <c r="BG47" s="192"/>
      <c r="BH47" s="192"/>
      <c r="BI47" s="192"/>
      <c r="BJ47" s="192"/>
      <c r="BK47" s="192"/>
      <c r="BL47" s="192"/>
      <c r="BM47" s="192"/>
      <c r="BN47" s="192"/>
      <c r="BO47" s="192"/>
      <c r="BP47" s="192"/>
      <c r="BQ47" s="192"/>
      <c r="BR47" s="192"/>
      <c r="BS47" s="192"/>
      <c r="BT47" s="192"/>
      <c r="BU47" s="192"/>
      <c r="BV47" s="192"/>
      <c r="BW47" s="193"/>
    </row>
    <row r="48" spans="1:75" s="218" customFormat="1" ht="11.25">
      <c r="A48" s="188"/>
      <c r="B48" s="107" t="s">
        <v>10</v>
      </c>
      <c r="C48" s="108"/>
      <c r="D48" s="108"/>
      <c r="E48" s="108"/>
      <c r="F48" s="108"/>
      <c r="G48" s="108"/>
      <c r="H48" s="108"/>
      <c r="I48" s="108"/>
      <c r="J48" s="109"/>
      <c r="K48" s="110"/>
      <c r="L48" s="11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  <c r="AA48" s="191"/>
      <c r="AB48" s="191"/>
      <c r="AC48" s="191"/>
      <c r="AD48" s="191"/>
      <c r="AE48" s="191"/>
      <c r="AF48" s="191"/>
      <c r="AG48" s="191"/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2"/>
      <c r="AX48" s="192"/>
      <c r="AY48" s="192"/>
      <c r="AZ48" s="192"/>
      <c r="BA48" s="192"/>
      <c r="BB48" s="192"/>
      <c r="BC48" s="192"/>
      <c r="BD48" s="192"/>
      <c r="BE48" s="192"/>
      <c r="BF48" s="192"/>
      <c r="BG48" s="192"/>
      <c r="BH48" s="192"/>
      <c r="BI48" s="192"/>
      <c r="BJ48" s="192"/>
      <c r="BK48" s="192"/>
      <c r="BL48" s="192"/>
      <c r="BM48" s="192"/>
      <c r="BN48" s="192"/>
      <c r="BO48" s="193"/>
      <c r="BP48" s="193"/>
      <c r="BQ48" s="193"/>
      <c r="BR48" s="193"/>
      <c r="BS48" s="193"/>
      <c r="BT48" s="193"/>
      <c r="BU48" s="193"/>
      <c r="BV48" s="193"/>
      <c r="BW48" s="193"/>
    </row>
    <row r="49" spans="1:75" s="218" customFormat="1" ht="11.25">
      <c r="A49" s="188"/>
      <c r="B49" s="169" t="s">
        <v>76</v>
      </c>
      <c r="C49" s="170"/>
      <c r="D49" s="170"/>
      <c r="E49" s="170"/>
      <c r="F49" s="170"/>
      <c r="G49" s="170"/>
      <c r="H49" s="170"/>
      <c r="I49" s="170"/>
      <c r="J49" s="170"/>
      <c r="K49" s="170"/>
      <c r="L49" s="17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  <c r="AA49" s="191"/>
      <c r="AB49" s="191"/>
      <c r="AC49" s="191"/>
      <c r="AD49" s="191"/>
      <c r="AE49" s="191"/>
      <c r="AF49" s="191"/>
      <c r="AG49" s="191"/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2"/>
      <c r="AX49" s="192"/>
      <c r="AY49" s="192"/>
      <c r="AZ49" s="192"/>
      <c r="BA49" s="192"/>
      <c r="BB49" s="192"/>
      <c r="BC49" s="192"/>
      <c r="BD49" s="192"/>
      <c r="BE49" s="192"/>
      <c r="BF49" s="192"/>
      <c r="BG49" s="192"/>
      <c r="BH49" s="192"/>
      <c r="BI49" s="192"/>
      <c r="BJ49" s="192"/>
      <c r="BK49" s="192"/>
      <c r="BL49" s="192"/>
      <c r="BM49" s="192"/>
      <c r="BN49" s="192"/>
      <c r="BO49" s="193"/>
      <c r="BP49" s="193"/>
      <c r="BQ49" s="193"/>
      <c r="BR49" s="193"/>
      <c r="BS49" s="193"/>
      <c r="BT49" s="193"/>
      <c r="BU49" s="193"/>
      <c r="BV49" s="193"/>
      <c r="BW49" s="193"/>
    </row>
    <row r="50" spans="1:75" s="224" customFormat="1" ht="11.25">
      <c r="A50" s="188"/>
      <c r="B50" s="112" t="s">
        <v>11</v>
      </c>
      <c r="C50" s="4" t="s">
        <v>12</v>
      </c>
      <c r="D50" s="4" t="s">
        <v>13</v>
      </c>
      <c r="E50" s="4" t="s">
        <v>14</v>
      </c>
      <c r="F50" s="4" t="s">
        <v>15</v>
      </c>
      <c r="G50" s="4" t="s">
        <v>16</v>
      </c>
      <c r="H50" s="4" t="s">
        <v>17</v>
      </c>
      <c r="I50" s="4" t="s">
        <v>18</v>
      </c>
      <c r="J50" s="4" t="s">
        <v>19</v>
      </c>
      <c r="K50" s="4" t="s">
        <v>20</v>
      </c>
      <c r="L50" s="113" t="s">
        <v>21</v>
      </c>
      <c r="M50" s="8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  <c r="AA50" s="191"/>
      <c r="AB50" s="191"/>
      <c r="AC50" s="191"/>
      <c r="AD50" s="191"/>
      <c r="AE50" s="191"/>
      <c r="AF50" s="191"/>
      <c r="AG50" s="191"/>
      <c r="AH50" s="191"/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2"/>
      <c r="AX50" s="192"/>
      <c r="AY50" s="192"/>
      <c r="AZ50" s="192"/>
      <c r="BA50" s="192"/>
      <c r="BB50" s="192"/>
      <c r="BC50" s="192"/>
      <c r="BD50" s="192"/>
      <c r="BE50" s="192"/>
      <c r="BF50" s="192"/>
      <c r="BG50" s="192"/>
      <c r="BH50" s="192"/>
      <c r="BI50" s="192"/>
      <c r="BJ50" s="192"/>
      <c r="BK50" s="192"/>
      <c r="BL50" s="192"/>
      <c r="BM50" s="192"/>
      <c r="BN50" s="192"/>
      <c r="BO50" s="193"/>
      <c r="BP50" s="193"/>
      <c r="BQ50" s="193"/>
      <c r="BR50" s="193"/>
      <c r="BS50" s="193"/>
      <c r="BT50" s="193"/>
      <c r="BU50" s="193"/>
      <c r="BV50" s="193"/>
      <c r="BW50" s="193"/>
    </row>
    <row r="51" spans="1:75" s="224" customFormat="1" ht="11.25">
      <c r="A51" s="188"/>
      <c r="B51" s="112"/>
      <c r="C51" s="30"/>
      <c r="D51" s="4"/>
      <c r="E51" s="30"/>
      <c r="F51" s="302" t="s">
        <v>77</v>
      </c>
      <c r="G51" s="306" t="s">
        <v>78</v>
      </c>
      <c r="H51" s="168" t="s">
        <v>79</v>
      </c>
      <c r="I51" s="168" t="s">
        <v>60</v>
      </c>
      <c r="J51" s="168" t="s">
        <v>80</v>
      </c>
      <c r="K51" s="168" t="s">
        <v>81</v>
      </c>
      <c r="L51" s="114"/>
      <c r="M51" s="8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  <c r="AA51" s="191"/>
      <c r="AB51" s="191"/>
      <c r="AC51" s="191"/>
      <c r="AD51" s="191"/>
      <c r="AE51" s="191"/>
      <c r="AF51" s="191"/>
      <c r="AG51" s="191"/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2"/>
      <c r="AX51" s="192"/>
      <c r="AY51" s="192"/>
      <c r="AZ51" s="192"/>
      <c r="BA51" s="192"/>
      <c r="BB51" s="192"/>
      <c r="BC51" s="192"/>
      <c r="BD51" s="192"/>
      <c r="BE51" s="192"/>
      <c r="BF51" s="192"/>
      <c r="BG51" s="192"/>
      <c r="BH51" s="192"/>
      <c r="BI51" s="192"/>
      <c r="BJ51" s="192"/>
      <c r="BK51" s="192"/>
      <c r="BL51" s="192"/>
      <c r="BM51" s="192"/>
      <c r="BN51" s="192"/>
      <c r="BO51" s="193"/>
      <c r="BP51" s="193"/>
      <c r="BQ51" s="193"/>
      <c r="BR51" s="193"/>
      <c r="BS51" s="193"/>
      <c r="BT51" s="193"/>
      <c r="BU51" s="193"/>
      <c r="BV51" s="193"/>
      <c r="BW51" s="193"/>
    </row>
    <row r="52" spans="1:75" s="224" customFormat="1" ht="21.75">
      <c r="A52" s="286"/>
      <c r="B52" s="184" t="s">
        <v>0</v>
      </c>
      <c r="C52" s="199"/>
      <c r="D52" s="288" t="s">
        <v>0</v>
      </c>
      <c r="E52" s="288" t="s">
        <v>82</v>
      </c>
      <c r="F52" s="308" t="s">
        <v>83</v>
      </c>
      <c r="G52" s="24"/>
      <c r="H52" s="24" t="s">
        <v>0</v>
      </c>
      <c r="I52" s="42" t="s">
        <v>84</v>
      </c>
      <c r="J52" s="24" t="s">
        <v>85</v>
      </c>
      <c r="K52" s="24" t="s">
        <v>86</v>
      </c>
      <c r="L52" s="185" t="s">
        <v>0</v>
      </c>
      <c r="M52" s="35"/>
      <c r="N52" s="35"/>
      <c r="O52" s="35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  <c r="AA52" s="191"/>
      <c r="AB52" s="191"/>
      <c r="AC52" s="191"/>
      <c r="AD52" s="191"/>
      <c r="AE52" s="191"/>
      <c r="AF52" s="191"/>
      <c r="AG52" s="191"/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2"/>
      <c r="AX52" s="192"/>
      <c r="AY52" s="192"/>
      <c r="AZ52" s="192"/>
      <c r="BA52" s="192"/>
      <c r="BB52" s="192"/>
      <c r="BC52" s="192"/>
      <c r="BD52" s="192"/>
      <c r="BE52" s="192"/>
      <c r="BF52" s="192"/>
      <c r="BG52" s="192"/>
      <c r="BH52" s="192"/>
      <c r="BI52" s="192"/>
      <c r="BJ52" s="192"/>
      <c r="BK52" s="192"/>
      <c r="BL52" s="192"/>
      <c r="BM52" s="192"/>
      <c r="BN52" s="192"/>
      <c r="BO52" s="193"/>
      <c r="BP52" s="193"/>
      <c r="BQ52" s="193"/>
      <c r="BR52" s="193"/>
      <c r="BS52" s="193"/>
      <c r="BT52" s="193"/>
      <c r="BU52" s="193"/>
      <c r="BV52" s="193"/>
      <c r="BW52" s="193"/>
    </row>
    <row r="53" spans="1:75" s="224" customFormat="1" ht="11.25">
      <c r="A53" s="10"/>
      <c r="B53" s="167" t="s">
        <v>32</v>
      </c>
      <c r="C53" s="24" t="s">
        <v>32</v>
      </c>
      <c r="D53" s="24" t="s">
        <v>33</v>
      </c>
      <c r="E53" s="24" t="s">
        <v>87</v>
      </c>
      <c r="F53" s="24" t="s">
        <v>87</v>
      </c>
      <c r="G53" s="24" t="s">
        <v>88</v>
      </c>
      <c r="H53" s="24" t="s">
        <v>88</v>
      </c>
      <c r="I53" s="24" t="s">
        <v>87</v>
      </c>
      <c r="J53" s="24" t="s">
        <v>87</v>
      </c>
      <c r="K53" s="24" t="s">
        <v>87</v>
      </c>
      <c r="L53" s="115" t="s">
        <v>89</v>
      </c>
      <c r="M53" s="35"/>
      <c r="N53" s="35"/>
      <c r="O53" s="35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  <c r="AA53" s="191"/>
      <c r="AB53" s="191"/>
      <c r="AC53" s="191"/>
      <c r="AD53" s="191"/>
      <c r="AE53" s="191"/>
      <c r="AF53" s="191"/>
      <c r="AG53" s="191"/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2"/>
      <c r="AX53" s="192"/>
      <c r="AY53" s="192"/>
      <c r="AZ53" s="192"/>
      <c r="BA53" s="192"/>
      <c r="BB53" s="192"/>
      <c r="BC53" s="192"/>
      <c r="BD53" s="192"/>
      <c r="BE53" s="192"/>
      <c r="BF53" s="192"/>
      <c r="BG53" s="192"/>
      <c r="BH53" s="192"/>
      <c r="BI53" s="192"/>
      <c r="BJ53" s="192"/>
      <c r="BK53" s="192"/>
      <c r="BL53" s="192"/>
      <c r="BM53" s="192"/>
      <c r="BN53" s="192"/>
      <c r="BO53" s="193"/>
      <c r="BP53" s="193"/>
      <c r="BQ53" s="193"/>
      <c r="BR53" s="193"/>
      <c r="BS53" s="193"/>
      <c r="BT53" s="193"/>
      <c r="BU53" s="193"/>
      <c r="BV53" s="193"/>
      <c r="BW53" s="193"/>
    </row>
    <row r="54" spans="1:75" s="224" customFormat="1" ht="11.25">
      <c r="A54" s="13" t="s">
        <v>45</v>
      </c>
      <c r="B54" s="116" t="s">
        <v>46</v>
      </c>
      <c r="C54" s="117" t="s">
        <v>90</v>
      </c>
      <c r="D54" s="117" t="s">
        <v>48</v>
      </c>
      <c r="E54" s="117"/>
      <c r="F54" s="118" t="s">
        <v>91</v>
      </c>
      <c r="G54" s="118" t="s">
        <v>91</v>
      </c>
      <c r="H54" s="118" t="s">
        <v>92</v>
      </c>
      <c r="I54" s="118" t="s">
        <v>93</v>
      </c>
      <c r="J54" s="118" t="s">
        <v>93</v>
      </c>
      <c r="K54" s="118" t="s">
        <v>94</v>
      </c>
      <c r="L54" s="119" t="s">
        <v>55</v>
      </c>
      <c r="M54" s="35"/>
      <c r="N54" s="35"/>
      <c r="O54" s="35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  <c r="AA54" s="191"/>
      <c r="AB54" s="191"/>
      <c r="AC54" s="191"/>
      <c r="AD54" s="191"/>
      <c r="AE54" s="191"/>
      <c r="AF54" s="191"/>
      <c r="AG54" s="191"/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2"/>
      <c r="AX54" s="192"/>
      <c r="AY54" s="192"/>
      <c r="AZ54" s="192"/>
      <c r="BA54" s="192"/>
      <c r="BB54" s="192"/>
      <c r="BC54" s="192"/>
      <c r="BD54" s="192"/>
      <c r="BE54" s="192"/>
      <c r="BF54" s="192"/>
      <c r="BG54" s="192"/>
      <c r="BH54" s="192"/>
      <c r="BI54" s="192"/>
      <c r="BJ54" s="192"/>
      <c r="BK54" s="192"/>
      <c r="BL54" s="192"/>
      <c r="BM54" s="192"/>
      <c r="BN54" s="192"/>
      <c r="BO54" s="193"/>
      <c r="BP54" s="193"/>
      <c r="BQ54" s="193"/>
      <c r="BR54" s="193"/>
      <c r="BS54" s="193"/>
      <c r="BT54" s="193"/>
      <c r="BU54" s="193"/>
      <c r="BV54" s="193"/>
      <c r="BW54" s="193"/>
    </row>
    <row r="55" spans="1:75" s="224" customFormat="1" ht="21.75">
      <c r="A55" s="267">
        <v>1</v>
      </c>
      <c r="B55" s="34" t="str">
        <f>+B16</f>
        <v>DPH24-0006</v>
      </c>
      <c r="C55" s="145" t="str">
        <f>+C16</f>
        <v>Community Program Aide I (UNC)</v>
      </c>
      <c r="D55" s="145" t="str">
        <f>+D16</f>
        <v>Mesa, Julie M. (7/01/2025)</v>
      </c>
      <c r="E55" s="201">
        <v>0</v>
      </c>
      <c r="F55" s="201">
        <v>0</v>
      </c>
      <c r="G55" s="201">
        <v>0</v>
      </c>
      <c r="H55" s="201">
        <v>0</v>
      </c>
      <c r="I55" s="201">
        <v>0</v>
      </c>
      <c r="J55" s="201">
        <v>0</v>
      </c>
      <c r="K55" s="201">
        <v>0</v>
      </c>
      <c r="L55" s="88">
        <f t="shared" ref="L55:L59" si="10">+E55+F55+G55+H55+I55+J55+K55</f>
        <v>0</v>
      </c>
      <c r="M55" s="191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  <c r="AA55" s="191"/>
      <c r="AB55" s="191"/>
      <c r="AC55" s="191"/>
      <c r="AD55" s="191"/>
      <c r="AE55" s="191"/>
      <c r="AF55" s="191"/>
      <c r="AG55" s="191"/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2"/>
      <c r="AX55" s="192"/>
      <c r="AY55" s="192"/>
      <c r="AZ55" s="192"/>
      <c r="BA55" s="192"/>
      <c r="BB55" s="192"/>
      <c r="BC55" s="192"/>
      <c r="BD55" s="192"/>
      <c r="BE55" s="192"/>
      <c r="BF55" s="192"/>
      <c r="BG55" s="192"/>
      <c r="BH55" s="192"/>
      <c r="BI55" s="192"/>
      <c r="BJ55" s="192"/>
      <c r="BK55" s="192"/>
      <c r="BL55" s="192"/>
      <c r="BM55" s="192"/>
      <c r="BN55" s="192"/>
      <c r="BO55" s="193"/>
      <c r="BP55" s="193"/>
      <c r="BQ55" s="193"/>
      <c r="BR55" s="193"/>
      <c r="BS55" s="193"/>
      <c r="BT55" s="193"/>
      <c r="BU55" s="193"/>
      <c r="BV55" s="193"/>
      <c r="BW55" s="193"/>
    </row>
    <row r="56" spans="1:75" s="224" customFormat="1" ht="21.75">
      <c r="A56" s="267">
        <f>A55+1</f>
        <v>2</v>
      </c>
      <c r="B56" s="34" t="str">
        <f t="shared" ref="B56:D59" si="11">+B17</f>
        <v>DPH24-0005</v>
      </c>
      <c r="C56" s="145" t="str">
        <f t="shared" si="11"/>
        <v>Community Program Aide I (UNC)</v>
      </c>
      <c r="D56" s="145" t="str">
        <f t="shared" si="11"/>
        <v>Falales, Hazel May I (7/1/2025)</v>
      </c>
      <c r="E56" s="201">
        <v>0</v>
      </c>
      <c r="F56" s="201">
        <v>0</v>
      </c>
      <c r="G56" s="201">
        <v>0</v>
      </c>
      <c r="H56" s="201">
        <v>0</v>
      </c>
      <c r="I56" s="201">
        <v>0</v>
      </c>
      <c r="J56" s="201">
        <v>0</v>
      </c>
      <c r="K56" s="201">
        <v>0</v>
      </c>
      <c r="L56" s="88">
        <f t="shared" si="10"/>
        <v>0</v>
      </c>
      <c r="M56" s="191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  <c r="AA56" s="191"/>
      <c r="AB56" s="191"/>
      <c r="AC56" s="191"/>
      <c r="AD56" s="191"/>
      <c r="AE56" s="191"/>
      <c r="AF56" s="191"/>
      <c r="AG56" s="191"/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2"/>
      <c r="AX56" s="192"/>
      <c r="AY56" s="192"/>
      <c r="AZ56" s="192"/>
      <c r="BA56" s="192"/>
      <c r="BB56" s="192"/>
      <c r="BC56" s="192"/>
      <c r="BD56" s="192"/>
      <c r="BE56" s="192"/>
      <c r="BF56" s="192"/>
      <c r="BG56" s="192"/>
      <c r="BH56" s="192"/>
      <c r="BI56" s="192"/>
      <c r="BJ56" s="192"/>
      <c r="BK56" s="192"/>
      <c r="BL56" s="192"/>
      <c r="BM56" s="192"/>
      <c r="BN56" s="192"/>
      <c r="BO56" s="193"/>
      <c r="BP56" s="193"/>
      <c r="BQ56" s="193"/>
      <c r="BR56" s="193"/>
      <c r="BS56" s="193"/>
      <c r="BT56" s="193"/>
      <c r="BU56" s="193"/>
      <c r="BV56" s="193"/>
      <c r="BW56" s="193"/>
    </row>
    <row r="57" spans="1:75" s="224" customFormat="1" ht="32.25">
      <c r="A57" s="267">
        <f t="shared" ref="A57:A79" si="12">A56+1</f>
        <v>3</v>
      </c>
      <c r="B57" s="34" t="str">
        <f t="shared" si="11"/>
        <v>DPH25-008</v>
      </c>
      <c r="C57" s="145" t="str">
        <f t="shared" si="11"/>
        <v>Community Program Aide I (UNC)</v>
      </c>
      <c r="D57" s="145" t="str">
        <f t="shared" si="11"/>
        <v xml:space="preserve">VACANT Recruitment in Progress (Vice: A. Sablan 11/9/2025) </v>
      </c>
      <c r="E57" s="201">
        <v>0</v>
      </c>
      <c r="F57" s="201">
        <v>0</v>
      </c>
      <c r="G57" s="201">
        <v>0</v>
      </c>
      <c r="H57" s="201">
        <v>0</v>
      </c>
      <c r="I57" s="201">
        <v>0</v>
      </c>
      <c r="J57" s="201">
        <v>0</v>
      </c>
      <c r="K57" s="201">
        <v>0</v>
      </c>
      <c r="L57" s="88">
        <f t="shared" si="10"/>
        <v>0</v>
      </c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  <c r="AA57" s="191"/>
      <c r="AB57" s="191"/>
      <c r="AC57" s="191"/>
      <c r="AD57" s="191"/>
      <c r="AE57" s="191"/>
      <c r="AF57" s="191"/>
      <c r="AG57" s="191"/>
      <c r="AH57" s="191"/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2"/>
      <c r="AX57" s="192"/>
      <c r="AY57" s="192"/>
      <c r="AZ57" s="192"/>
      <c r="BA57" s="192"/>
      <c r="BB57" s="192"/>
      <c r="BC57" s="192"/>
      <c r="BD57" s="192"/>
      <c r="BE57" s="192"/>
      <c r="BF57" s="192"/>
      <c r="BG57" s="192"/>
      <c r="BH57" s="192"/>
      <c r="BI57" s="192"/>
      <c r="BJ57" s="192"/>
      <c r="BK57" s="192"/>
      <c r="BL57" s="192"/>
      <c r="BM57" s="192"/>
      <c r="BN57" s="192"/>
      <c r="BO57" s="193"/>
      <c r="BP57" s="193"/>
      <c r="BQ57" s="193"/>
      <c r="BR57" s="193"/>
      <c r="BS57" s="193"/>
      <c r="BT57" s="193"/>
      <c r="BU57" s="193"/>
      <c r="BV57" s="193"/>
      <c r="BW57" s="193"/>
    </row>
    <row r="58" spans="1:75" s="224" customFormat="1" ht="21.75">
      <c r="A58" s="267">
        <f t="shared" si="12"/>
        <v>4</v>
      </c>
      <c r="B58" s="34" t="str">
        <f t="shared" si="11"/>
        <v>DPH26-003</v>
      </c>
      <c r="C58" s="145" t="str">
        <f t="shared" si="11"/>
        <v>Community Program Aide II (UNC)</v>
      </c>
      <c r="D58" s="145" t="str">
        <f t="shared" si="11"/>
        <v>VACANT, Recruitment in Progress</v>
      </c>
      <c r="E58" s="201">
        <v>0</v>
      </c>
      <c r="F58" s="201">
        <v>0</v>
      </c>
      <c r="G58" s="201">
        <v>0</v>
      </c>
      <c r="H58" s="201">
        <v>0</v>
      </c>
      <c r="I58" s="201">
        <v>0</v>
      </c>
      <c r="J58" s="201">
        <v>0</v>
      </c>
      <c r="K58" s="201">
        <v>0</v>
      </c>
      <c r="L58" s="88">
        <f t="shared" si="10"/>
        <v>0</v>
      </c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  <c r="AA58" s="191"/>
      <c r="AB58" s="191"/>
      <c r="AC58" s="191"/>
      <c r="AD58" s="191"/>
      <c r="AE58" s="191"/>
      <c r="AF58" s="191"/>
      <c r="AG58" s="191"/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2"/>
      <c r="AX58" s="192"/>
      <c r="AY58" s="192"/>
      <c r="AZ58" s="192"/>
      <c r="BA58" s="192"/>
      <c r="BB58" s="192"/>
      <c r="BC58" s="192"/>
      <c r="BD58" s="192"/>
      <c r="BE58" s="192"/>
      <c r="BF58" s="192"/>
      <c r="BG58" s="192"/>
      <c r="BH58" s="192"/>
      <c r="BI58" s="192"/>
      <c r="BJ58" s="192"/>
      <c r="BK58" s="192"/>
      <c r="BL58" s="192"/>
      <c r="BM58" s="192"/>
      <c r="BN58" s="192"/>
      <c r="BO58" s="193"/>
      <c r="BP58" s="193"/>
      <c r="BQ58" s="193"/>
      <c r="BR58" s="193"/>
      <c r="BS58" s="193"/>
      <c r="BT58" s="193"/>
      <c r="BU58" s="193"/>
      <c r="BV58" s="193"/>
      <c r="BW58" s="193"/>
    </row>
    <row r="59" spans="1:75" s="224" customFormat="1" ht="21.75">
      <c r="A59" s="267">
        <f t="shared" si="12"/>
        <v>5</v>
      </c>
      <c r="B59" s="34" t="str">
        <f t="shared" si="11"/>
        <v>DPH26-004</v>
      </c>
      <c r="C59" s="145" t="str">
        <f t="shared" si="11"/>
        <v>Community Program Aide II (UNC)</v>
      </c>
      <c r="D59" s="145" t="str">
        <f t="shared" si="11"/>
        <v>VACANT, Recruitment in Progress</v>
      </c>
      <c r="E59" s="201">
        <v>0</v>
      </c>
      <c r="F59" s="201">
        <v>0</v>
      </c>
      <c r="G59" s="201">
        <v>0</v>
      </c>
      <c r="H59" s="201">
        <v>0</v>
      </c>
      <c r="I59" s="201">
        <v>0</v>
      </c>
      <c r="J59" s="201">
        <v>0</v>
      </c>
      <c r="K59" s="201">
        <v>0</v>
      </c>
      <c r="L59" s="88">
        <f t="shared" si="10"/>
        <v>0</v>
      </c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  <c r="AA59" s="191"/>
      <c r="AB59" s="191"/>
      <c r="AC59" s="191"/>
      <c r="AD59" s="191"/>
      <c r="AE59" s="191"/>
      <c r="AF59" s="191"/>
      <c r="AG59" s="191"/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2"/>
      <c r="AX59" s="192"/>
      <c r="AY59" s="192"/>
      <c r="AZ59" s="192"/>
      <c r="BA59" s="192"/>
      <c r="BB59" s="192"/>
      <c r="BC59" s="192"/>
      <c r="BD59" s="192"/>
      <c r="BE59" s="192"/>
      <c r="BF59" s="192"/>
      <c r="BG59" s="192"/>
      <c r="BH59" s="192"/>
      <c r="BI59" s="192"/>
      <c r="BJ59" s="192"/>
      <c r="BK59" s="192"/>
      <c r="BL59" s="192"/>
      <c r="BM59" s="192"/>
      <c r="BN59" s="192"/>
      <c r="BO59" s="193"/>
      <c r="BP59" s="193"/>
      <c r="BQ59" s="193"/>
      <c r="BR59" s="193"/>
      <c r="BS59" s="193"/>
      <c r="BT59" s="193"/>
      <c r="BU59" s="193"/>
      <c r="BV59" s="193"/>
      <c r="BW59" s="193"/>
    </row>
    <row r="60" spans="1:75" s="224" customFormat="1" ht="11.25">
      <c r="A60" s="267">
        <f t="shared" si="12"/>
        <v>6</v>
      </c>
      <c r="B60" s="34"/>
      <c r="C60" s="83"/>
      <c r="D60" s="83"/>
      <c r="E60" s="201">
        <v>0</v>
      </c>
      <c r="F60" s="201">
        <v>0</v>
      </c>
      <c r="G60" s="201">
        <v>0</v>
      </c>
      <c r="H60" s="201">
        <v>0</v>
      </c>
      <c r="I60" s="201">
        <v>0</v>
      </c>
      <c r="J60" s="201">
        <v>0</v>
      </c>
      <c r="K60" s="201">
        <v>0</v>
      </c>
      <c r="L60" s="88">
        <f t="shared" ref="L60:L79" si="13">+E60+F60+G60+H60+I60+J60+K60</f>
        <v>0</v>
      </c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  <c r="AB60" s="191"/>
      <c r="AC60" s="191"/>
      <c r="AD60" s="191"/>
      <c r="AE60" s="191"/>
      <c r="AF60" s="191"/>
      <c r="AG60" s="191"/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2"/>
      <c r="AX60" s="192"/>
      <c r="AY60" s="192"/>
      <c r="AZ60" s="192"/>
      <c r="BA60" s="192"/>
      <c r="BB60" s="192"/>
      <c r="BC60" s="192"/>
      <c r="BD60" s="192"/>
      <c r="BE60" s="192"/>
      <c r="BF60" s="192"/>
      <c r="BG60" s="192"/>
      <c r="BH60" s="192"/>
      <c r="BI60" s="192"/>
      <c r="BJ60" s="192"/>
      <c r="BK60" s="192"/>
      <c r="BL60" s="192"/>
      <c r="BM60" s="192"/>
      <c r="BN60" s="192"/>
      <c r="BO60" s="193"/>
      <c r="BP60" s="193"/>
      <c r="BQ60" s="193"/>
      <c r="BR60" s="193"/>
      <c r="BS60" s="193"/>
      <c r="BT60" s="193"/>
      <c r="BU60" s="193"/>
      <c r="BV60" s="193"/>
      <c r="BW60" s="193"/>
    </row>
    <row r="61" spans="1:75" s="224" customFormat="1" ht="11.25">
      <c r="A61" s="267">
        <f t="shared" si="12"/>
        <v>7</v>
      </c>
      <c r="B61" s="34"/>
      <c r="C61" s="83"/>
      <c r="D61" s="83"/>
      <c r="E61" s="201">
        <v>0</v>
      </c>
      <c r="F61" s="201">
        <v>0</v>
      </c>
      <c r="G61" s="201">
        <v>0</v>
      </c>
      <c r="H61" s="201">
        <v>0</v>
      </c>
      <c r="I61" s="201">
        <v>0</v>
      </c>
      <c r="J61" s="201">
        <v>0</v>
      </c>
      <c r="K61" s="201">
        <v>0</v>
      </c>
      <c r="L61" s="88">
        <f t="shared" si="13"/>
        <v>0</v>
      </c>
      <c r="M61" s="191"/>
      <c r="N61" s="191"/>
      <c r="O61" s="191"/>
      <c r="P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  <c r="AA61" s="191"/>
      <c r="AB61" s="191"/>
      <c r="AC61" s="191"/>
      <c r="AD61" s="191"/>
      <c r="AE61" s="191"/>
      <c r="AF61" s="191"/>
      <c r="AG61" s="191"/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2"/>
      <c r="AX61" s="192"/>
      <c r="AY61" s="192"/>
      <c r="AZ61" s="192"/>
      <c r="BA61" s="192"/>
      <c r="BB61" s="192"/>
      <c r="BC61" s="192"/>
      <c r="BD61" s="192"/>
      <c r="BE61" s="192"/>
      <c r="BF61" s="192"/>
      <c r="BG61" s="192"/>
      <c r="BH61" s="192"/>
      <c r="BI61" s="192"/>
      <c r="BJ61" s="192"/>
      <c r="BK61" s="192"/>
      <c r="BL61" s="192"/>
      <c r="BM61" s="192"/>
      <c r="BN61" s="192"/>
      <c r="BO61" s="193"/>
      <c r="BP61" s="193"/>
      <c r="BQ61" s="193"/>
      <c r="BR61" s="193"/>
      <c r="BS61" s="193"/>
      <c r="BT61" s="193"/>
      <c r="BU61" s="193"/>
      <c r="BV61" s="193"/>
      <c r="BW61" s="193"/>
    </row>
    <row r="62" spans="1:75" s="224" customFormat="1" ht="11.25">
      <c r="A62" s="267">
        <f t="shared" si="12"/>
        <v>8</v>
      </c>
      <c r="B62" s="34"/>
      <c r="C62" s="83"/>
      <c r="D62" s="83"/>
      <c r="E62" s="201">
        <v>0</v>
      </c>
      <c r="F62" s="201">
        <v>0</v>
      </c>
      <c r="G62" s="201">
        <v>0</v>
      </c>
      <c r="H62" s="201">
        <v>0</v>
      </c>
      <c r="I62" s="201">
        <v>0</v>
      </c>
      <c r="J62" s="201">
        <v>0</v>
      </c>
      <c r="K62" s="201">
        <v>0</v>
      </c>
      <c r="L62" s="88">
        <f t="shared" si="13"/>
        <v>0</v>
      </c>
      <c r="M62" s="191"/>
      <c r="N62" s="191"/>
      <c r="O62" s="191"/>
      <c r="P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  <c r="AA62" s="191"/>
      <c r="AB62" s="191"/>
      <c r="AC62" s="191"/>
      <c r="AD62" s="191"/>
      <c r="AE62" s="191"/>
      <c r="AF62" s="191"/>
      <c r="AG62" s="191"/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2"/>
      <c r="AX62" s="192"/>
      <c r="AY62" s="192"/>
      <c r="AZ62" s="192"/>
      <c r="BA62" s="192"/>
      <c r="BB62" s="192"/>
      <c r="BC62" s="192"/>
      <c r="BD62" s="192"/>
      <c r="BE62" s="192"/>
      <c r="BF62" s="192"/>
      <c r="BG62" s="192"/>
      <c r="BH62" s="192"/>
      <c r="BI62" s="192"/>
      <c r="BJ62" s="192"/>
      <c r="BK62" s="192"/>
      <c r="BL62" s="192"/>
      <c r="BM62" s="192"/>
      <c r="BN62" s="192"/>
      <c r="BO62" s="193"/>
      <c r="BP62" s="193"/>
      <c r="BQ62" s="193"/>
      <c r="BR62" s="193"/>
      <c r="BS62" s="193"/>
      <c r="BT62" s="193"/>
      <c r="BU62" s="193"/>
      <c r="BV62" s="193"/>
      <c r="BW62" s="193"/>
    </row>
    <row r="63" spans="1:75" s="224" customFormat="1" ht="11.25">
      <c r="A63" s="267">
        <f t="shared" si="12"/>
        <v>9</v>
      </c>
      <c r="B63" s="34"/>
      <c r="C63" s="83"/>
      <c r="D63" s="83"/>
      <c r="E63" s="201">
        <v>0</v>
      </c>
      <c r="F63" s="201">
        <v>0</v>
      </c>
      <c r="G63" s="201">
        <v>0</v>
      </c>
      <c r="H63" s="201">
        <v>0</v>
      </c>
      <c r="I63" s="201">
        <v>0</v>
      </c>
      <c r="J63" s="201">
        <v>0</v>
      </c>
      <c r="K63" s="201">
        <v>0</v>
      </c>
      <c r="L63" s="88">
        <f t="shared" si="13"/>
        <v>0</v>
      </c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  <c r="AA63" s="191"/>
      <c r="AB63" s="191"/>
      <c r="AC63" s="191"/>
      <c r="AD63" s="191"/>
      <c r="AE63" s="191"/>
      <c r="AF63" s="191"/>
      <c r="AG63" s="191"/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2"/>
      <c r="AX63" s="192"/>
      <c r="AY63" s="192"/>
      <c r="AZ63" s="192"/>
      <c r="BA63" s="192"/>
      <c r="BB63" s="192"/>
      <c r="BC63" s="192"/>
      <c r="BD63" s="192"/>
      <c r="BE63" s="192"/>
      <c r="BF63" s="192"/>
      <c r="BG63" s="192"/>
      <c r="BH63" s="192"/>
      <c r="BI63" s="192"/>
      <c r="BJ63" s="192"/>
      <c r="BK63" s="192"/>
      <c r="BL63" s="192"/>
      <c r="BM63" s="192"/>
      <c r="BN63" s="192"/>
      <c r="BO63" s="193"/>
      <c r="BP63" s="193"/>
      <c r="BQ63" s="193"/>
      <c r="BR63" s="193"/>
      <c r="BS63" s="193"/>
      <c r="BT63" s="193"/>
      <c r="BU63" s="193"/>
      <c r="BV63" s="193"/>
      <c r="BW63" s="193"/>
    </row>
    <row r="64" spans="1:75" s="224" customFormat="1" ht="11.25">
      <c r="A64" s="267">
        <f t="shared" si="12"/>
        <v>10</v>
      </c>
      <c r="B64" s="34"/>
      <c r="C64" s="83"/>
      <c r="D64" s="83"/>
      <c r="E64" s="201">
        <v>0</v>
      </c>
      <c r="F64" s="201">
        <v>0</v>
      </c>
      <c r="G64" s="201">
        <v>0</v>
      </c>
      <c r="H64" s="201">
        <v>0</v>
      </c>
      <c r="I64" s="201">
        <v>0</v>
      </c>
      <c r="J64" s="201">
        <v>0</v>
      </c>
      <c r="K64" s="201">
        <v>0</v>
      </c>
      <c r="L64" s="88">
        <f t="shared" si="13"/>
        <v>0</v>
      </c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  <c r="AA64" s="191"/>
      <c r="AB64" s="191"/>
      <c r="AC64" s="191"/>
      <c r="AD64" s="191"/>
      <c r="AE64" s="191"/>
      <c r="AF64" s="191"/>
      <c r="AG64" s="191"/>
      <c r="AH64" s="191"/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2"/>
      <c r="AX64" s="192"/>
      <c r="AY64" s="192"/>
      <c r="AZ64" s="192"/>
      <c r="BA64" s="192"/>
      <c r="BB64" s="192"/>
      <c r="BC64" s="192"/>
      <c r="BD64" s="192"/>
      <c r="BE64" s="192"/>
      <c r="BF64" s="192"/>
      <c r="BG64" s="192"/>
      <c r="BH64" s="192"/>
      <c r="BI64" s="192"/>
      <c r="BJ64" s="192"/>
      <c r="BK64" s="192"/>
      <c r="BL64" s="192"/>
      <c r="BM64" s="192"/>
      <c r="BN64" s="192"/>
      <c r="BO64" s="193"/>
      <c r="BP64" s="193"/>
      <c r="BQ64" s="193"/>
      <c r="BR64" s="193"/>
      <c r="BS64" s="193"/>
      <c r="BT64" s="193"/>
      <c r="BU64" s="193"/>
      <c r="BV64" s="193"/>
      <c r="BW64" s="193"/>
    </row>
    <row r="65" spans="1:75" s="224" customFormat="1" ht="11.25">
      <c r="A65" s="267">
        <f t="shared" si="12"/>
        <v>11</v>
      </c>
      <c r="B65" s="34"/>
      <c r="C65" s="83"/>
      <c r="D65" s="83"/>
      <c r="E65" s="201">
        <v>0</v>
      </c>
      <c r="F65" s="201">
        <v>0</v>
      </c>
      <c r="G65" s="201">
        <v>0</v>
      </c>
      <c r="H65" s="201">
        <v>0</v>
      </c>
      <c r="I65" s="201">
        <v>0</v>
      </c>
      <c r="J65" s="201">
        <v>0</v>
      </c>
      <c r="K65" s="201">
        <v>0</v>
      </c>
      <c r="L65" s="88">
        <f t="shared" si="13"/>
        <v>0</v>
      </c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  <c r="AA65" s="191"/>
      <c r="AB65" s="191"/>
      <c r="AC65" s="191"/>
      <c r="AD65" s="191"/>
      <c r="AE65" s="191"/>
      <c r="AF65" s="191"/>
      <c r="AG65" s="191"/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2"/>
      <c r="AX65" s="192"/>
      <c r="AY65" s="192"/>
      <c r="AZ65" s="192"/>
      <c r="BA65" s="192"/>
      <c r="BB65" s="192"/>
      <c r="BC65" s="192"/>
      <c r="BD65" s="192"/>
      <c r="BE65" s="192"/>
      <c r="BF65" s="192"/>
      <c r="BG65" s="192"/>
      <c r="BH65" s="192"/>
      <c r="BI65" s="192"/>
      <c r="BJ65" s="192"/>
      <c r="BK65" s="192"/>
      <c r="BL65" s="192"/>
      <c r="BM65" s="192"/>
      <c r="BN65" s="192"/>
      <c r="BO65" s="193"/>
      <c r="BP65" s="193"/>
      <c r="BQ65" s="193"/>
      <c r="BR65" s="193"/>
      <c r="BS65" s="193"/>
      <c r="BT65" s="193"/>
      <c r="BU65" s="193"/>
      <c r="BV65" s="193"/>
      <c r="BW65" s="193"/>
    </row>
    <row r="66" spans="1:75" s="224" customFormat="1" ht="11.25">
      <c r="A66" s="267">
        <f t="shared" si="12"/>
        <v>12</v>
      </c>
      <c r="B66" s="34"/>
      <c r="C66" s="83"/>
      <c r="D66" s="83"/>
      <c r="E66" s="201">
        <v>0</v>
      </c>
      <c r="F66" s="201">
        <v>0</v>
      </c>
      <c r="G66" s="201">
        <v>0</v>
      </c>
      <c r="H66" s="201">
        <v>0</v>
      </c>
      <c r="I66" s="201">
        <v>0</v>
      </c>
      <c r="J66" s="201">
        <v>0</v>
      </c>
      <c r="K66" s="201">
        <v>0</v>
      </c>
      <c r="L66" s="88">
        <f t="shared" si="13"/>
        <v>0</v>
      </c>
      <c r="M66" s="191"/>
      <c r="N66" s="191"/>
      <c r="O66" s="191"/>
      <c r="P66" s="191"/>
      <c r="Q66" s="191"/>
      <c r="R66" s="191"/>
      <c r="S66" s="191"/>
      <c r="T66" s="191"/>
      <c r="U66" s="191"/>
      <c r="V66" s="191"/>
      <c r="W66" s="191"/>
      <c r="X66" s="191"/>
      <c r="Y66" s="191"/>
      <c r="Z66" s="191"/>
      <c r="AA66" s="191"/>
      <c r="AB66" s="191"/>
      <c r="AC66" s="191"/>
      <c r="AD66" s="191"/>
      <c r="AE66" s="191"/>
      <c r="AF66" s="191"/>
      <c r="AG66" s="191"/>
      <c r="AH66" s="191"/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2"/>
      <c r="AX66" s="192"/>
      <c r="AY66" s="192"/>
      <c r="AZ66" s="192"/>
      <c r="BA66" s="192"/>
      <c r="BB66" s="192"/>
      <c r="BC66" s="192"/>
      <c r="BD66" s="192"/>
      <c r="BE66" s="192"/>
      <c r="BF66" s="192"/>
      <c r="BG66" s="192"/>
      <c r="BH66" s="192"/>
      <c r="BI66" s="192"/>
      <c r="BJ66" s="192"/>
      <c r="BK66" s="192"/>
      <c r="BL66" s="192"/>
      <c r="BM66" s="192"/>
      <c r="BN66" s="192"/>
      <c r="BO66" s="193"/>
      <c r="BP66" s="193"/>
      <c r="BQ66" s="193"/>
      <c r="BR66" s="193"/>
      <c r="BS66" s="193"/>
      <c r="BT66" s="193"/>
      <c r="BU66" s="193"/>
      <c r="BV66" s="193"/>
      <c r="BW66" s="193"/>
    </row>
    <row r="67" spans="1:75" s="224" customFormat="1" ht="11.25">
      <c r="A67" s="267">
        <f t="shared" si="12"/>
        <v>13</v>
      </c>
      <c r="B67" s="34"/>
      <c r="C67" s="83"/>
      <c r="D67" s="83"/>
      <c r="E67" s="201">
        <v>0</v>
      </c>
      <c r="F67" s="201">
        <v>0</v>
      </c>
      <c r="G67" s="201">
        <v>0</v>
      </c>
      <c r="H67" s="201">
        <v>0</v>
      </c>
      <c r="I67" s="201">
        <v>0</v>
      </c>
      <c r="J67" s="201">
        <v>0</v>
      </c>
      <c r="K67" s="201">
        <v>0</v>
      </c>
      <c r="L67" s="88">
        <f t="shared" si="13"/>
        <v>0</v>
      </c>
      <c r="M67" s="191"/>
      <c r="N67" s="191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  <c r="AA67" s="191"/>
      <c r="AB67" s="191"/>
      <c r="AC67" s="191"/>
      <c r="AD67" s="191"/>
      <c r="AE67" s="191"/>
      <c r="AF67" s="191"/>
      <c r="AG67" s="191"/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2"/>
      <c r="AX67" s="192"/>
      <c r="AY67" s="192"/>
      <c r="AZ67" s="192"/>
      <c r="BA67" s="192"/>
      <c r="BB67" s="192"/>
      <c r="BC67" s="192"/>
      <c r="BD67" s="192"/>
      <c r="BE67" s="192"/>
      <c r="BF67" s="192"/>
      <c r="BG67" s="192"/>
      <c r="BH67" s="192"/>
      <c r="BI67" s="192"/>
      <c r="BJ67" s="192"/>
      <c r="BK67" s="192"/>
      <c r="BL67" s="192"/>
      <c r="BM67" s="192"/>
      <c r="BN67" s="192"/>
      <c r="BO67" s="193"/>
      <c r="BP67" s="193"/>
      <c r="BQ67" s="193"/>
      <c r="BR67" s="193"/>
      <c r="BS67" s="193"/>
      <c r="BT67" s="193"/>
      <c r="BU67" s="193"/>
      <c r="BV67" s="193"/>
      <c r="BW67" s="193"/>
    </row>
    <row r="68" spans="1:75" s="224" customFormat="1" ht="11.25">
      <c r="A68" s="267">
        <f t="shared" si="12"/>
        <v>14</v>
      </c>
      <c r="B68" s="34"/>
      <c r="C68" s="83"/>
      <c r="D68" s="83"/>
      <c r="E68" s="201">
        <v>0</v>
      </c>
      <c r="F68" s="201">
        <v>0</v>
      </c>
      <c r="G68" s="201">
        <v>0</v>
      </c>
      <c r="H68" s="201">
        <v>0</v>
      </c>
      <c r="I68" s="201">
        <v>0</v>
      </c>
      <c r="J68" s="201">
        <v>0</v>
      </c>
      <c r="K68" s="201">
        <v>0</v>
      </c>
      <c r="L68" s="88">
        <f t="shared" si="13"/>
        <v>0</v>
      </c>
      <c r="M68" s="191"/>
      <c r="N68" s="191"/>
      <c r="O68" s="191"/>
      <c r="P68" s="191"/>
      <c r="Q68" s="191"/>
      <c r="R68" s="191"/>
      <c r="S68" s="191"/>
      <c r="T68" s="191"/>
      <c r="U68" s="191"/>
      <c r="V68" s="191"/>
      <c r="W68" s="191"/>
      <c r="X68" s="191"/>
      <c r="Y68" s="191"/>
      <c r="Z68" s="191"/>
      <c r="AA68" s="191"/>
      <c r="AB68" s="191"/>
      <c r="AC68" s="191"/>
      <c r="AD68" s="191"/>
      <c r="AE68" s="191"/>
      <c r="AF68" s="191"/>
      <c r="AG68" s="191"/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2"/>
      <c r="AX68" s="192"/>
      <c r="AY68" s="192"/>
      <c r="AZ68" s="192"/>
      <c r="BA68" s="192"/>
      <c r="BB68" s="192"/>
      <c r="BC68" s="192"/>
      <c r="BD68" s="192"/>
      <c r="BE68" s="192"/>
      <c r="BF68" s="192"/>
      <c r="BG68" s="192"/>
      <c r="BH68" s="192"/>
      <c r="BI68" s="192"/>
      <c r="BJ68" s="192"/>
      <c r="BK68" s="192"/>
      <c r="BL68" s="192"/>
      <c r="BM68" s="192"/>
      <c r="BN68" s="192"/>
      <c r="BO68" s="193"/>
      <c r="BP68" s="193"/>
      <c r="BQ68" s="193"/>
      <c r="BR68" s="193"/>
      <c r="BS68" s="193"/>
      <c r="BT68" s="193"/>
      <c r="BU68" s="193"/>
      <c r="BV68" s="193"/>
      <c r="BW68" s="193"/>
    </row>
    <row r="69" spans="1:75" s="224" customFormat="1" ht="11.25">
      <c r="A69" s="267">
        <f t="shared" si="12"/>
        <v>15</v>
      </c>
      <c r="B69" s="34"/>
      <c r="C69" s="83"/>
      <c r="D69" s="83"/>
      <c r="E69" s="201">
        <v>0</v>
      </c>
      <c r="F69" s="201">
        <v>0</v>
      </c>
      <c r="G69" s="201">
        <v>0</v>
      </c>
      <c r="H69" s="201">
        <v>0</v>
      </c>
      <c r="I69" s="201">
        <v>0</v>
      </c>
      <c r="J69" s="201">
        <v>0</v>
      </c>
      <c r="K69" s="201">
        <v>0</v>
      </c>
      <c r="L69" s="88">
        <f t="shared" si="13"/>
        <v>0</v>
      </c>
      <c r="M69" s="191"/>
      <c r="N69" s="191"/>
      <c r="O69" s="191"/>
      <c r="P69" s="191"/>
      <c r="Q69" s="191"/>
      <c r="R69" s="191"/>
      <c r="S69" s="191"/>
      <c r="T69" s="191"/>
      <c r="U69" s="191"/>
      <c r="V69" s="191"/>
      <c r="W69" s="191"/>
      <c r="X69" s="191"/>
      <c r="Y69" s="191"/>
      <c r="Z69" s="191"/>
      <c r="AA69" s="191"/>
      <c r="AB69" s="191"/>
      <c r="AC69" s="191"/>
      <c r="AD69" s="191"/>
      <c r="AE69" s="191"/>
      <c r="AF69" s="191"/>
      <c r="AG69" s="191"/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2"/>
      <c r="AX69" s="192"/>
      <c r="AY69" s="192"/>
      <c r="AZ69" s="192"/>
      <c r="BA69" s="192"/>
      <c r="BB69" s="192"/>
      <c r="BC69" s="192"/>
      <c r="BD69" s="192"/>
      <c r="BE69" s="192"/>
      <c r="BF69" s="192"/>
      <c r="BG69" s="192"/>
      <c r="BH69" s="192"/>
      <c r="BI69" s="192"/>
      <c r="BJ69" s="192"/>
      <c r="BK69" s="192"/>
      <c r="BL69" s="192"/>
      <c r="BM69" s="192"/>
      <c r="BN69" s="192"/>
      <c r="BO69" s="193"/>
      <c r="BP69" s="193"/>
      <c r="BQ69" s="193"/>
      <c r="BR69" s="193"/>
      <c r="BS69" s="193"/>
      <c r="BT69" s="193"/>
      <c r="BU69" s="193"/>
      <c r="BV69" s="193"/>
      <c r="BW69" s="193"/>
    </row>
    <row r="70" spans="1:75" s="224" customFormat="1" ht="11.25">
      <c r="A70" s="267">
        <f t="shared" si="12"/>
        <v>16</v>
      </c>
      <c r="B70" s="34"/>
      <c r="C70" s="83"/>
      <c r="D70" s="83"/>
      <c r="E70" s="201">
        <v>0</v>
      </c>
      <c r="F70" s="201">
        <v>0</v>
      </c>
      <c r="G70" s="201">
        <v>0</v>
      </c>
      <c r="H70" s="201">
        <v>0</v>
      </c>
      <c r="I70" s="201">
        <v>0</v>
      </c>
      <c r="J70" s="201">
        <v>0</v>
      </c>
      <c r="K70" s="201">
        <v>0</v>
      </c>
      <c r="L70" s="88">
        <f t="shared" si="13"/>
        <v>0</v>
      </c>
      <c r="M70" s="191"/>
      <c r="N70" s="191"/>
      <c r="O70" s="191"/>
      <c r="P70" s="191"/>
      <c r="Q70" s="191"/>
      <c r="R70" s="191"/>
      <c r="S70" s="191"/>
      <c r="T70" s="191"/>
      <c r="U70" s="191"/>
      <c r="V70" s="191"/>
      <c r="W70" s="191"/>
      <c r="X70" s="191"/>
      <c r="Y70" s="191"/>
      <c r="Z70" s="191"/>
      <c r="AA70" s="191"/>
      <c r="AB70" s="191"/>
      <c r="AC70" s="191"/>
      <c r="AD70" s="191"/>
      <c r="AE70" s="191"/>
      <c r="AF70" s="191"/>
      <c r="AG70" s="191"/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2"/>
      <c r="AX70" s="192"/>
      <c r="AY70" s="192"/>
      <c r="AZ70" s="192"/>
      <c r="BA70" s="192"/>
      <c r="BB70" s="192"/>
      <c r="BC70" s="192"/>
      <c r="BD70" s="192"/>
      <c r="BE70" s="192"/>
      <c r="BF70" s="192"/>
      <c r="BG70" s="192"/>
      <c r="BH70" s="192"/>
      <c r="BI70" s="192"/>
      <c r="BJ70" s="192"/>
      <c r="BK70" s="192"/>
      <c r="BL70" s="192"/>
      <c r="BM70" s="192"/>
      <c r="BN70" s="192"/>
      <c r="BO70" s="193"/>
      <c r="BP70" s="193"/>
      <c r="BQ70" s="193"/>
      <c r="BR70" s="193"/>
      <c r="BS70" s="193"/>
      <c r="BT70" s="193"/>
      <c r="BU70" s="193"/>
      <c r="BV70" s="193"/>
      <c r="BW70" s="193"/>
    </row>
    <row r="71" spans="1:75" s="224" customFormat="1" ht="11.25">
      <c r="A71" s="267">
        <f t="shared" si="12"/>
        <v>17</v>
      </c>
      <c r="B71" s="34"/>
      <c r="C71" s="83"/>
      <c r="D71" s="83"/>
      <c r="E71" s="201">
        <v>0</v>
      </c>
      <c r="F71" s="201">
        <v>0</v>
      </c>
      <c r="G71" s="201">
        <v>0</v>
      </c>
      <c r="H71" s="201">
        <v>0</v>
      </c>
      <c r="I71" s="201">
        <v>0</v>
      </c>
      <c r="J71" s="201">
        <v>0</v>
      </c>
      <c r="K71" s="201">
        <v>0</v>
      </c>
      <c r="L71" s="88">
        <f t="shared" si="13"/>
        <v>0</v>
      </c>
      <c r="M71" s="191"/>
      <c r="N71" s="191"/>
      <c r="O71" s="191"/>
      <c r="P71" s="191"/>
      <c r="Q71" s="191"/>
      <c r="R71" s="191"/>
      <c r="S71" s="191"/>
      <c r="T71" s="191"/>
      <c r="U71" s="191"/>
      <c r="V71" s="191"/>
      <c r="W71" s="191"/>
      <c r="X71" s="191"/>
      <c r="Y71" s="191"/>
      <c r="Z71" s="191"/>
      <c r="AA71" s="191"/>
      <c r="AB71" s="191"/>
      <c r="AC71" s="191"/>
      <c r="AD71" s="191"/>
      <c r="AE71" s="191"/>
      <c r="AF71" s="191"/>
      <c r="AG71" s="191"/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2"/>
      <c r="AX71" s="192"/>
      <c r="AY71" s="192"/>
      <c r="AZ71" s="192"/>
      <c r="BA71" s="192"/>
      <c r="BB71" s="192"/>
      <c r="BC71" s="192"/>
      <c r="BD71" s="192"/>
      <c r="BE71" s="192"/>
      <c r="BF71" s="192"/>
      <c r="BG71" s="192"/>
      <c r="BH71" s="192"/>
      <c r="BI71" s="192"/>
      <c r="BJ71" s="192"/>
      <c r="BK71" s="192"/>
      <c r="BL71" s="192"/>
      <c r="BM71" s="192"/>
      <c r="BN71" s="192"/>
      <c r="BO71" s="193"/>
      <c r="BP71" s="193"/>
      <c r="BQ71" s="193"/>
      <c r="BR71" s="193"/>
      <c r="BS71" s="193"/>
      <c r="BT71" s="193"/>
      <c r="BU71" s="193"/>
      <c r="BV71" s="193"/>
      <c r="BW71" s="193"/>
    </row>
    <row r="72" spans="1:75" s="224" customFormat="1" ht="11.25">
      <c r="A72" s="267">
        <f t="shared" si="12"/>
        <v>18</v>
      </c>
      <c r="B72" s="34"/>
      <c r="C72" s="83"/>
      <c r="D72" s="83"/>
      <c r="E72" s="201">
        <v>0</v>
      </c>
      <c r="F72" s="201">
        <v>0</v>
      </c>
      <c r="G72" s="201">
        <v>0</v>
      </c>
      <c r="H72" s="201">
        <v>0</v>
      </c>
      <c r="I72" s="201">
        <v>0</v>
      </c>
      <c r="J72" s="201">
        <v>0</v>
      </c>
      <c r="K72" s="201">
        <v>0</v>
      </c>
      <c r="L72" s="88">
        <f t="shared" si="13"/>
        <v>0</v>
      </c>
      <c r="M72" s="191"/>
      <c r="N72" s="191"/>
      <c r="O72" s="191"/>
      <c r="P72" s="191"/>
      <c r="Q72" s="191"/>
      <c r="R72" s="191"/>
      <c r="S72" s="191"/>
      <c r="T72" s="191"/>
      <c r="U72" s="191"/>
      <c r="V72" s="191"/>
      <c r="W72" s="191"/>
      <c r="X72" s="191"/>
      <c r="Y72" s="191"/>
      <c r="Z72" s="191"/>
      <c r="AA72" s="191"/>
      <c r="AB72" s="191"/>
      <c r="AC72" s="191"/>
      <c r="AD72" s="191"/>
      <c r="AE72" s="191"/>
      <c r="AF72" s="191"/>
      <c r="AG72" s="191"/>
      <c r="AH72" s="191"/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2"/>
      <c r="AX72" s="192"/>
      <c r="AY72" s="192"/>
      <c r="AZ72" s="192"/>
      <c r="BA72" s="192"/>
      <c r="BB72" s="192"/>
      <c r="BC72" s="192"/>
      <c r="BD72" s="192"/>
      <c r="BE72" s="192"/>
      <c r="BF72" s="192"/>
      <c r="BG72" s="192"/>
      <c r="BH72" s="192"/>
      <c r="BI72" s="192"/>
      <c r="BJ72" s="192"/>
      <c r="BK72" s="192"/>
      <c r="BL72" s="192"/>
      <c r="BM72" s="192"/>
      <c r="BN72" s="192"/>
      <c r="BO72" s="193"/>
      <c r="BP72" s="193"/>
      <c r="BQ72" s="193"/>
      <c r="BR72" s="193"/>
      <c r="BS72" s="193"/>
      <c r="BT72" s="193"/>
      <c r="BU72" s="193"/>
      <c r="BV72" s="193"/>
      <c r="BW72" s="193"/>
    </row>
    <row r="73" spans="1:75" s="224" customFormat="1" ht="11.25">
      <c r="A73" s="267">
        <f t="shared" si="12"/>
        <v>19</v>
      </c>
      <c r="B73" s="34"/>
      <c r="C73" s="83"/>
      <c r="D73" s="83"/>
      <c r="E73" s="201">
        <v>0</v>
      </c>
      <c r="F73" s="201">
        <v>0</v>
      </c>
      <c r="G73" s="201">
        <v>0</v>
      </c>
      <c r="H73" s="201">
        <v>0</v>
      </c>
      <c r="I73" s="201">
        <v>0</v>
      </c>
      <c r="J73" s="201">
        <v>0</v>
      </c>
      <c r="K73" s="201">
        <v>0</v>
      </c>
      <c r="L73" s="88">
        <f t="shared" si="13"/>
        <v>0</v>
      </c>
      <c r="M73" s="191"/>
      <c r="N73" s="191"/>
      <c r="O73" s="191"/>
      <c r="P73" s="191"/>
      <c r="Q73" s="191"/>
      <c r="R73" s="191"/>
      <c r="S73" s="191"/>
      <c r="T73" s="191"/>
      <c r="U73" s="191"/>
      <c r="V73" s="191"/>
      <c r="W73" s="191"/>
      <c r="X73" s="191"/>
      <c r="Y73" s="191"/>
      <c r="Z73" s="191"/>
      <c r="AA73" s="191"/>
      <c r="AB73" s="191"/>
      <c r="AC73" s="191"/>
      <c r="AD73" s="191"/>
      <c r="AE73" s="191"/>
      <c r="AF73" s="191"/>
      <c r="AG73" s="191"/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2"/>
      <c r="AX73" s="192"/>
      <c r="AY73" s="192"/>
      <c r="AZ73" s="192"/>
      <c r="BA73" s="192"/>
      <c r="BB73" s="192"/>
      <c r="BC73" s="192"/>
      <c r="BD73" s="192"/>
      <c r="BE73" s="192"/>
      <c r="BF73" s="192"/>
      <c r="BG73" s="192"/>
      <c r="BH73" s="192"/>
      <c r="BI73" s="192"/>
      <c r="BJ73" s="192"/>
      <c r="BK73" s="192"/>
      <c r="BL73" s="192"/>
      <c r="BM73" s="192"/>
      <c r="BN73" s="192"/>
      <c r="BO73" s="193"/>
      <c r="BP73" s="193"/>
      <c r="BQ73" s="193"/>
      <c r="BR73" s="193"/>
      <c r="BS73" s="193"/>
      <c r="BT73" s="193"/>
      <c r="BU73" s="193"/>
      <c r="BV73" s="193"/>
      <c r="BW73" s="193"/>
    </row>
    <row r="74" spans="1:75" s="224" customFormat="1" ht="11.25">
      <c r="A74" s="267">
        <f t="shared" si="12"/>
        <v>20</v>
      </c>
      <c r="B74" s="34"/>
      <c r="C74" s="83"/>
      <c r="D74" s="83"/>
      <c r="E74" s="201">
        <v>0</v>
      </c>
      <c r="F74" s="201">
        <v>0</v>
      </c>
      <c r="G74" s="201">
        <v>0</v>
      </c>
      <c r="H74" s="201">
        <v>0</v>
      </c>
      <c r="I74" s="201">
        <v>0</v>
      </c>
      <c r="J74" s="201">
        <v>0</v>
      </c>
      <c r="K74" s="201">
        <v>0</v>
      </c>
      <c r="L74" s="88">
        <f t="shared" si="13"/>
        <v>0</v>
      </c>
      <c r="M74" s="191"/>
      <c r="N74" s="191"/>
      <c r="O74" s="191"/>
      <c r="P74" s="191"/>
      <c r="Q74" s="191"/>
      <c r="R74" s="191"/>
      <c r="S74" s="191"/>
      <c r="T74" s="191"/>
      <c r="U74" s="191"/>
      <c r="V74" s="191"/>
      <c r="W74" s="191"/>
      <c r="X74" s="191"/>
      <c r="Y74" s="191"/>
      <c r="Z74" s="191"/>
      <c r="AA74" s="191"/>
      <c r="AB74" s="191"/>
      <c r="AC74" s="191"/>
      <c r="AD74" s="191"/>
      <c r="AE74" s="191"/>
      <c r="AF74" s="191"/>
      <c r="AG74" s="191"/>
      <c r="AH74" s="191"/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2"/>
      <c r="AX74" s="192"/>
      <c r="AY74" s="192"/>
      <c r="AZ74" s="192"/>
      <c r="BA74" s="192"/>
      <c r="BB74" s="192"/>
      <c r="BC74" s="192"/>
      <c r="BD74" s="192"/>
      <c r="BE74" s="192"/>
      <c r="BF74" s="192"/>
      <c r="BG74" s="192"/>
      <c r="BH74" s="192"/>
      <c r="BI74" s="192"/>
      <c r="BJ74" s="192"/>
      <c r="BK74" s="192"/>
      <c r="BL74" s="192"/>
      <c r="BM74" s="192"/>
      <c r="BN74" s="192"/>
      <c r="BO74" s="193"/>
      <c r="BP74" s="193"/>
      <c r="BQ74" s="193"/>
      <c r="BR74" s="193"/>
      <c r="BS74" s="193"/>
      <c r="BT74" s="193"/>
      <c r="BU74" s="193"/>
      <c r="BV74" s="193"/>
      <c r="BW74" s="193"/>
    </row>
    <row r="75" spans="1:75" s="224" customFormat="1" ht="11.25">
      <c r="A75" s="267">
        <f t="shared" si="12"/>
        <v>21</v>
      </c>
      <c r="B75" s="34"/>
      <c r="C75" s="83"/>
      <c r="D75" s="83"/>
      <c r="E75" s="201">
        <v>0</v>
      </c>
      <c r="F75" s="201">
        <v>0</v>
      </c>
      <c r="G75" s="201">
        <v>0</v>
      </c>
      <c r="H75" s="201">
        <v>0</v>
      </c>
      <c r="I75" s="201">
        <v>0</v>
      </c>
      <c r="J75" s="201">
        <v>0</v>
      </c>
      <c r="K75" s="201">
        <v>0</v>
      </c>
      <c r="L75" s="88">
        <f t="shared" si="13"/>
        <v>0</v>
      </c>
      <c r="M75" s="191"/>
      <c r="N75" s="191"/>
      <c r="O75" s="191"/>
      <c r="P75" s="191"/>
      <c r="Q75" s="191"/>
      <c r="R75" s="191"/>
      <c r="S75" s="191"/>
      <c r="T75" s="191"/>
      <c r="U75" s="191"/>
      <c r="V75" s="191"/>
      <c r="W75" s="191"/>
      <c r="X75" s="191"/>
      <c r="Y75" s="191"/>
      <c r="Z75" s="191"/>
      <c r="AA75" s="191"/>
      <c r="AB75" s="191"/>
      <c r="AC75" s="191"/>
      <c r="AD75" s="191"/>
      <c r="AE75" s="191"/>
      <c r="AF75" s="191"/>
      <c r="AG75" s="191"/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2"/>
      <c r="AX75" s="192"/>
      <c r="AY75" s="192"/>
      <c r="AZ75" s="192"/>
      <c r="BA75" s="192"/>
      <c r="BB75" s="192"/>
      <c r="BC75" s="192"/>
      <c r="BD75" s="192"/>
      <c r="BE75" s="192"/>
      <c r="BF75" s="192"/>
      <c r="BG75" s="192"/>
      <c r="BH75" s="192"/>
      <c r="BI75" s="192"/>
      <c r="BJ75" s="192"/>
      <c r="BK75" s="192"/>
      <c r="BL75" s="192"/>
      <c r="BM75" s="192"/>
      <c r="BN75" s="192"/>
      <c r="BO75" s="193"/>
      <c r="BP75" s="193"/>
      <c r="BQ75" s="193"/>
      <c r="BR75" s="193"/>
      <c r="BS75" s="193"/>
      <c r="BT75" s="193"/>
      <c r="BU75" s="193"/>
      <c r="BV75" s="193"/>
      <c r="BW75" s="193"/>
    </row>
    <row r="76" spans="1:75" s="224" customFormat="1" ht="11.25">
      <c r="A76" s="267">
        <f t="shared" si="12"/>
        <v>22</v>
      </c>
      <c r="B76" s="34"/>
      <c r="C76" s="83"/>
      <c r="D76" s="83"/>
      <c r="E76" s="201">
        <v>0</v>
      </c>
      <c r="F76" s="201">
        <v>0</v>
      </c>
      <c r="G76" s="201">
        <v>0</v>
      </c>
      <c r="H76" s="201">
        <v>0</v>
      </c>
      <c r="I76" s="201">
        <v>0</v>
      </c>
      <c r="J76" s="201">
        <v>0</v>
      </c>
      <c r="K76" s="201">
        <v>0</v>
      </c>
      <c r="L76" s="88">
        <f t="shared" si="13"/>
        <v>0</v>
      </c>
      <c r="M76" s="191"/>
      <c r="N76" s="191"/>
      <c r="O76" s="191"/>
      <c r="P76" s="191"/>
      <c r="Q76" s="191"/>
      <c r="R76" s="191"/>
      <c r="S76" s="191"/>
      <c r="T76" s="191"/>
      <c r="U76" s="191"/>
      <c r="V76" s="191"/>
      <c r="W76" s="191"/>
      <c r="X76" s="191"/>
      <c r="Y76" s="191"/>
      <c r="Z76" s="191"/>
      <c r="AA76" s="191"/>
      <c r="AB76" s="191"/>
      <c r="AC76" s="191"/>
      <c r="AD76" s="191"/>
      <c r="AE76" s="191"/>
      <c r="AF76" s="191"/>
      <c r="AG76" s="191"/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2"/>
      <c r="AX76" s="192"/>
      <c r="AY76" s="192"/>
      <c r="AZ76" s="192"/>
      <c r="BA76" s="192"/>
      <c r="BB76" s="192"/>
      <c r="BC76" s="192"/>
      <c r="BD76" s="192"/>
      <c r="BE76" s="192"/>
      <c r="BF76" s="192"/>
      <c r="BG76" s="192"/>
      <c r="BH76" s="192"/>
      <c r="BI76" s="192"/>
      <c r="BJ76" s="192"/>
      <c r="BK76" s="192"/>
      <c r="BL76" s="192"/>
      <c r="BM76" s="192"/>
      <c r="BN76" s="192"/>
      <c r="BO76" s="193"/>
      <c r="BP76" s="193"/>
      <c r="BQ76" s="193"/>
      <c r="BR76" s="193"/>
      <c r="BS76" s="193"/>
      <c r="BT76" s="193"/>
      <c r="BU76" s="193"/>
      <c r="BV76" s="193"/>
      <c r="BW76" s="193"/>
    </row>
    <row r="77" spans="1:75" s="224" customFormat="1" ht="11.25">
      <c r="A77" s="267">
        <f t="shared" si="12"/>
        <v>23</v>
      </c>
      <c r="B77" s="34"/>
      <c r="C77" s="83"/>
      <c r="D77" s="83"/>
      <c r="E77" s="201">
        <v>0</v>
      </c>
      <c r="F77" s="201">
        <v>0</v>
      </c>
      <c r="G77" s="201">
        <v>0</v>
      </c>
      <c r="H77" s="201">
        <v>0</v>
      </c>
      <c r="I77" s="201">
        <v>0</v>
      </c>
      <c r="J77" s="201">
        <v>0</v>
      </c>
      <c r="K77" s="201">
        <v>0</v>
      </c>
      <c r="L77" s="88">
        <f t="shared" si="13"/>
        <v>0</v>
      </c>
      <c r="M77" s="191"/>
      <c r="N77" s="191"/>
      <c r="O77" s="191"/>
      <c r="P77" s="191"/>
      <c r="Q77" s="191"/>
      <c r="R77" s="191"/>
      <c r="S77" s="191"/>
      <c r="T77" s="191"/>
      <c r="U77" s="191"/>
      <c r="V77" s="191"/>
      <c r="W77" s="191"/>
      <c r="X77" s="191"/>
      <c r="Y77" s="191"/>
      <c r="Z77" s="191"/>
      <c r="AA77" s="191"/>
      <c r="AB77" s="191"/>
      <c r="AC77" s="191"/>
      <c r="AD77" s="191"/>
      <c r="AE77" s="191"/>
      <c r="AF77" s="191"/>
      <c r="AG77" s="191"/>
      <c r="AH77" s="191"/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2"/>
      <c r="AX77" s="192"/>
      <c r="AY77" s="192"/>
      <c r="AZ77" s="192"/>
      <c r="BA77" s="192"/>
      <c r="BB77" s="192"/>
      <c r="BC77" s="192"/>
      <c r="BD77" s="192"/>
      <c r="BE77" s="192"/>
      <c r="BF77" s="192"/>
      <c r="BG77" s="192"/>
      <c r="BH77" s="192"/>
      <c r="BI77" s="192"/>
      <c r="BJ77" s="192"/>
      <c r="BK77" s="192"/>
      <c r="BL77" s="192"/>
      <c r="BM77" s="192"/>
      <c r="BN77" s="192"/>
      <c r="BO77" s="193"/>
      <c r="BP77" s="193"/>
      <c r="BQ77" s="193"/>
      <c r="BR77" s="193"/>
      <c r="BS77" s="193"/>
      <c r="BT77" s="193"/>
      <c r="BU77" s="193"/>
      <c r="BV77" s="193"/>
      <c r="BW77" s="193"/>
    </row>
    <row r="78" spans="1:75" s="224" customFormat="1" ht="11.25">
      <c r="A78" s="267">
        <f t="shared" si="12"/>
        <v>24</v>
      </c>
      <c r="B78" s="34"/>
      <c r="C78" s="83"/>
      <c r="D78" s="83"/>
      <c r="E78" s="201">
        <v>0</v>
      </c>
      <c r="F78" s="201">
        <v>0</v>
      </c>
      <c r="G78" s="201">
        <v>0</v>
      </c>
      <c r="H78" s="201">
        <v>0</v>
      </c>
      <c r="I78" s="201">
        <v>0</v>
      </c>
      <c r="J78" s="201">
        <v>0</v>
      </c>
      <c r="K78" s="201">
        <v>0</v>
      </c>
      <c r="L78" s="88">
        <f t="shared" si="13"/>
        <v>0</v>
      </c>
      <c r="M78" s="191"/>
      <c r="N78" s="191"/>
      <c r="O78" s="191"/>
      <c r="P78" s="191"/>
      <c r="Q78" s="191"/>
      <c r="R78" s="191"/>
      <c r="S78" s="191"/>
      <c r="T78" s="191"/>
      <c r="U78" s="191"/>
      <c r="V78" s="191"/>
      <c r="W78" s="191"/>
      <c r="X78" s="191"/>
      <c r="Y78" s="191"/>
      <c r="Z78" s="191"/>
      <c r="AA78" s="191"/>
      <c r="AB78" s="191"/>
      <c r="AC78" s="191"/>
      <c r="AD78" s="191"/>
      <c r="AE78" s="191"/>
      <c r="AF78" s="191"/>
      <c r="AG78" s="191"/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2"/>
      <c r="AX78" s="192"/>
      <c r="AY78" s="192"/>
      <c r="AZ78" s="192"/>
      <c r="BA78" s="192"/>
      <c r="BB78" s="192"/>
      <c r="BC78" s="192"/>
      <c r="BD78" s="192"/>
      <c r="BE78" s="192"/>
      <c r="BF78" s="192"/>
      <c r="BG78" s="192"/>
      <c r="BH78" s="192"/>
      <c r="BI78" s="192"/>
      <c r="BJ78" s="192"/>
      <c r="BK78" s="192"/>
      <c r="BL78" s="192"/>
      <c r="BM78" s="192"/>
      <c r="BN78" s="192"/>
      <c r="BO78" s="193"/>
      <c r="BP78" s="193"/>
      <c r="BQ78" s="193"/>
      <c r="BR78" s="193"/>
      <c r="BS78" s="193"/>
      <c r="BT78" s="193"/>
      <c r="BU78" s="193"/>
      <c r="BV78" s="193"/>
      <c r="BW78" s="193"/>
    </row>
    <row r="79" spans="1:75" s="224" customFormat="1" ht="11.25">
      <c r="A79" s="267">
        <f t="shared" si="12"/>
        <v>25</v>
      </c>
      <c r="B79" s="34"/>
      <c r="C79" s="83"/>
      <c r="D79" s="83"/>
      <c r="E79" s="201">
        <v>0</v>
      </c>
      <c r="F79" s="201">
        <v>0</v>
      </c>
      <c r="G79" s="201">
        <v>0</v>
      </c>
      <c r="H79" s="201">
        <v>0</v>
      </c>
      <c r="I79" s="201">
        <v>0</v>
      </c>
      <c r="J79" s="201">
        <v>0</v>
      </c>
      <c r="K79" s="201">
        <v>0</v>
      </c>
      <c r="L79" s="88">
        <f t="shared" si="13"/>
        <v>0</v>
      </c>
      <c r="M79" s="191"/>
      <c r="N79" s="191"/>
      <c r="O79" s="191"/>
      <c r="P79" s="191"/>
      <c r="Q79" s="191"/>
      <c r="R79" s="191"/>
      <c r="S79" s="191"/>
      <c r="T79" s="191"/>
      <c r="U79" s="191"/>
      <c r="V79" s="191"/>
      <c r="W79" s="191"/>
      <c r="X79" s="191"/>
      <c r="Y79" s="191"/>
      <c r="Z79" s="191"/>
      <c r="AA79" s="191"/>
      <c r="AB79" s="191"/>
      <c r="AC79" s="191"/>
      <c r="AD79" s="191"/>
      <c r="AE79" s="191"/>
      <c r="AF79" s="191"/>
      <c r="AG79" s="191"/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2"/>
      <c r="AX79" s="192"/>
      <c r="AY79" s="192"/>
      <c r="AZ79" s="192"/>
      <c r="BA79" s="192"/>
      <c r="BB79" s="192"/>
      <c r="BC79" s="192"/>
      <c r="BD79" s="192"/>
      <c r="BE79" s="192"/>
      <c r="BF79" s="192"/>
      <c r="BG79" s="192"/>
      <c r="BH79" s="192"/>
      <c r="BI79" s="192"/>
      <c r="BJ79" s="192"/>
      <c r="BK79" s="192"/>
      <c r="BL79" s="192"/>
      <c r="BM79" s="192"/>
      <c r="BN79" s="192"/>
      <c r="BO79" s="193"/>
      <c r="BP79" s="193"/>
      <c r="BQ79" s="193"/>
      <c r="BR79" s="193"/>
      <c r="BS79" s="193"/>
      <c r="BT79" s="193"/>
      <c r="BU79" s="193"/>
      <c r="BV79" s="193"/>
      <c r="BW79" s="193"/>
    </row>
    <row r="80" spans="1:75" s="224" customFormat="1" ht="11.25">
      <c r="A80" s="328"/>
      <c r="B80" s="328"/>
      <c r="C80" s="328"/>
      <c r="D80" s="302" t="s">
        <v>69</v>
      </c>
      <c r="E80" s="329">
        <f t="shared" ref="E80:L80" si="14">SUM(E55:E79)</f>
        <v>0</v>
      </c>
      <c r="F80" s="329">
        <f t="shared" si="14"/>
        <v>0</v>
      </c>
      <c r="G80" s="329">
        <f t="shared" si="14"/>
        <v>0</v>
      </c>
      <c r="H80" s="329">
        <f t="shared" si="14"/>
        <v>0</v>
      </c>
      <c r="I80" s="329">
        <f t="shared" si="14"/>
        <v>0</v>
      </c>
      <c r="J80" s="329">
        <f t="shared" si="14"/>
        <v>0</v>
      </c>
      <c r="K80" s="329">
        <f t="shared" si="14"/>
        <v>0</v>
      </c>
      <c r="L80" s="329">
        <f t="shared" si="14"/>
        <v>0</v>
      </c>
      <c r="M80" s="191"/>
      <c r="N80" s="191"/>
      <c r="O80" s="191"/>
      <c r="P80" s="191"/>
      <c r="Q80" s="191"/>
      <c r="R80" s="191"/>
      <c r="S80" s="191"/>
      <c r="T80" s="191"/>
      <c r="U80" s="191"/>
      <c r="V80" s="191"/>
      <c r="W80" s="191"/>
      <c r="X80" s="191"/>
      <c r="Y80" s="191"/>
      <c r="Z80" s="191"/>
      <c r="AA80" s="191"/>
      <c r="AB80" s="191"/>
      <c r="AC80" s="191"/>
      <c r="AD80" s="191"/>
      <c r="AE80" s="191"/>
      <c r="AF80" s="191"/>
      <c r="AG80" s="191"/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2"/>
      <c r="AX80" s="192"/>
      <c r="AY80" s="192"/>
      <c r="AZ80" s="192"/>
      <c r="BA80" s="192"/>
      <c r="BB80" s="192"/>
      <c r="BC80" s="192"/>
      <c r="BD80" s="192"/>
      <c r="BE80" s="192"/>
      <c r="BF80" s="192"/>
      <c r="BG80" s="192"/>
      <c r="BH80" s="192"/>
      <c r="BI80" s="192"/>
      <c r="BJ80" s="192"/>
      <c r="BK80" s="192"/>
      <c r="BL80" s="192"/>
      <c r="BM80" s="192"/>
      <c r="BN80" s="192"/>
      <c r="BO80" s="193"/>
      <c r="BP80" s="193"/>
      <c r="BQ80" s="193"/>
      <c r="BR80" s="193"/>
      <c r="BS80" s="193"/>
      <c r="BT80" s="193"/>
      <c r="BU80" s="193"/>
      <c r="BV80" s="193"/>
      <c r="BW80" s="193"/>
    </row>
    <row r="81" spans="1:75">
      <c r="A81" s="188" t="s">
        <v>77</v>
      </c>
      <c r="B81" s="188" t="s">
        <v>164</v>
      </c>
      <c r="C81" s="192"/>
      <c r="D81" s="192"/>
      <c r="E81" s="192"/>
      <c r="F81" s="192"/>
      <c r="G81" s="192"/>
      <c r="H81" s="192"/>
      <c r="I81" s="192"/>
      <c r="J81" s="192"/>
      <c r="K81" s="192"/>
      <c r="L81" s="192"/>
      <c r="M81" s="192"/>
      <c r="N81" s="192"/>
      <c r="O81" s="192"/>
      <c r="P81" s="192"/>
      <c r="Q81" s="192"/>
      <c r="R81" s="192"/>
      <c r="S81" s="192"/>
      <c r="T81" s="192"/>
      <c r="U81" s="192"/>
      <c r="V81" s="192"/>
      <c r="W81" s="192"/>
      <c r="X81" s="192"/>
      <c r="Y81" s="192"/>
      <c r="Z81" s="192"/>
      <c r="AA81" s="192"/>
      <c r="AB81" s="192"/>
      <c r="AC81" s="192"/>
      <c r="AD81" s="192"/>
      <c r="AE81" s="192"/>
      <c r="AF81" s="192"/>
      <c r="AG81" s="192"/>
      <c r="AH81" s="192"/>
      <c r="AI81" s="192"/>
      <c r="AJ81" s="192"/>
      <c r="AK81" s="192"/>
      <c r="AL81" s="192"/>
      <c r="AM81" s="192"/>
      <c r="AN81" s="192"/>
      <c r="AO81" s="192"/>
      <c r="AP81" s="192"/>
      <c r="AQ81" s="192"/>
      <c r="AR81" s="192"/>
      <c r="AS81" s="192"/>
      <c r="AT81" s="192"/>
      <c r="AU81" s="192"/>
      <c r="AV81" s="192"/>
      <c r="AW81" s="193"/>
      <c r="AX81" s="193"/>
      <c r="AY81" s="193"/>
      <c r="AZ81" s="193"/>
      <c r="BA81" s="193"/>
      <c r="BB81" s="193"/>
      <c r="BC81" s="193"/>
      <c r="BD81" s="193"/>
      <c r="BE81" s="193"/>
      <c r="BF81" s="193"/>
      <c r="BG81" s="193"/>
      <c r="BH81" s="193"/>
      <c r="BI81" s="193"/>
      <c r="BJ81" s="193"/>
      <c r="BK81" s="193"/>
      <c r="BL81" s="193"/>
      <c r="BM81" s="193"/>
      <c r="BN81" s="193"/>
      <c r="BO81" s="193"/>
      <c r="BP81" s="193"/>
      <c r="BQ81" s="193"/>
      <c r="BR81" s="193"/>
      <c r="BS81" s="193"/>
      <c r="BT81" s="193"/>
      <c r="BU81" s="193"/>
      <c r="BV81" s="193"/>
      <c r="BW81" s="193"/>
    </row>
    <row r="82" spans="1:75">
      <c r="A82" s="188" t="s">
        <v>78</v>
      </c>
      <c r="B82" s="188" t="s">
        <v>165</v>
      </c>
      <c r="C82" s="192"/>
      <c r="D82" s="192"/>
      <c r="E82" s="192"/>
      <c r="F82" s="192"/>
      <c r="G82" s="192"/>
      <c r="H82" s="192"/>
      <c r="I82" s="192"/>
      <c r="J82" s="192"/>
      <c r="K82" s="192"/>
      <c r="L82" s="192"/>
      <c r="M82" s="192"/>
      <c r="N82" s="192"/>
      <c r="O82" s="192"/>
      <c r="P82" s="192"/>
      <c r="Q82" s="192"/>
      <c r="R82" s="192"/>
      <c r="S82" s="192"/>
      <c r="T82" s="192"/>
      <c r="U82" s="192"/>
      <c r="V82" s="192"/>
      <c r="W82" s="192"/>
      <c r="X82" s="192"/>
      <c r="Y82" s="192"/>
      <c r="Z82" s="192"/>
      <c r="AA82" s="192"/>
      <c r="AB82" s="192"/>
      <c r="AC82" s="192"/>
      <c r="AD82" s="192"/>
      <c r="AE82" s="192"/>
      <c r="AF82" s="192"/>
      <c r="AG82" s="192"/>
      <c r="AH82" s="192"/>
      <c r="AI82" s="192"/>
      <c r="AJ82" s="192"/>
      <c r="AK82" s="192"/>
      <c r="AL82" s="192"/>
      <c r="AM82" s="192"/>
      <c r="AN82" s="192"/>
      <c r="AO82" s="192"/>
      <c r="AP82" s="192"/>
      <c r="AQ82" s="192"/>
      <c r="AR82" s="192"/>
      <c r="AS82" s="192"/>
      <c r="AT82" s="192"/>
      <c r="AU82" s="192"/>
      <c r="AV82" s="192"/>
      <c r="AW82" s="193"/>
      <c r="AX82" s="193"/>
      <c r="AY82" s="193"/>
      <c r="AZ82" s="193"/>
      <c r="BA82" s="193"/>
      <c r="BB82" s="193"/>
      <c r="BC82" s="193"/>
      <c r="BD82" s="193"/>
      <c r="BE82" s="193"/>
      <c r="BF82" s="193"/>
      <c r="BG82" s="193"/>
      <c r="BH82" s="193"/>
      <c r="BI82" s="193"/>
      <c r="BJ82" s="193"/>
      <c r="BK82" s="193"/>
      <c r="BL82" s="193"/>
      <c r="BM82" s="193"/>
      <c r="BN82" s="193"/>
      <c r="BO82" s="193"/>
      <c r="BP82" s="193"/>
      <c r="BQ82" s="193"/>
      <c r="BR82" s="193"/>
      <c r="BS82" s="193"/>
      <c r="BT82" s="193"/>
      <c r="BU82" s="193"/>
      <c r="BV82" s="193"/>
      <c r="BW82" s="193"/>
    </row>
    <row r="83" spans="1:75">
      <c r="A83" s="188" t="s">
        <v>79</v>
      </c>
      <c r="B83" s="188" t="s">
        <v>97</v>
      </c>
      <c r="C83" s="192"/>
      <c r="D83" s="192"/>
      <c r="E83" s="192"/>
      <c r="F83" s="192"/>
      <c r="G83" s="192"/>
      <c r="H83" s="192"/>
      <c r="I83" s="192"/>
      <c r="J83" s="192"/>
      <c r="K83" s="192"/>
      <c r="L83" s="192"/>
      <c r="M83" s="192"/>
      <c r="N83" s="192"/>
      <c r="O83" s="192"/>
      <c r="P83" s="192"/>
      <c r="Q83" s="192"/>
      <c r="R83" s="192"/>
      <c r="S83" s="192"/>
      <c r="T83" s="192"/>
      <c r="U83" s="192"/>
      <c r="V83" s="192"/>
      <c r="W83" s="192"/>
      <c r="X83" s="192"/>
      <c r="Y83" s="192"/>
      <c r="Z83" s="192"/>
      <c r="AA83" s="192"/>
      <c r="AB83" s="192"/>
      <c r="AC83" s="192"/>
      <c r="AD83" s="192"/>
      <c r="AE83" s="192"/>
      <c r="AF83" s="192"/>
      <c r="AG83" s="192"/>
      <c r="AH83" s="192"/>
      <c r="AI83" s="192"/>
      <c r="AJ83" s="192"/>
      <c r="AK83" s="192"/>
      <c r="AL83" s="192"/>
      <c r="AM83" s="192"/>
      <c r="AN83" s="192"/>
      <c r="AO83" s="192"/>
      <c r="AP83" s="192"/>
      <c r="AQ83" s="192"/>
      <c r="AR83" s="192"/>
      <c r="AS83" s="192"/>
      <c r="AT83" s="192"/>
      <c r="AU83" s="192"/>
      <c r="AV83" s="192"/>
      <c r="AW83" s="192"/>
      <c r="AX83" s="192"/>
      <c r="AY83" s="192"/>
      <c r="AZ83" s="192"/>
      <c r="BA83" s="192"/>
      <c r="BB83" s="192"/>
      <c r="BC83" s="192"/>
      <c r="BD83" s="192"/>
      <c r="BE83" s="193"/>
      <c r="BF83" s="193"/>
      <c r="BG83" s="193"/>
      <c r="BH83" s="193"/>
      <c r="BI83" s="193"/>
      <c r="BJ83" s="193"/>
      <c r="BK83" s="193"/>
      <c r="BL83" s="193"/>
      <c r="BM83" s="193"/>
      <c r="BN83" s="193"/>
      <c r="BO83" s="193"/>
      <c r="BP83" s="193"/>
      <c r="BQ83" s="193"/>
      <c r="BR83" s="193"/>
      <c r="BS83" s="193"/>
      <c r="BT83" s="193"/>
      <c r="BU83" s="193"/>
      <c r="BV83" s="193"/>
      <c r="BW83" s="193"/>
    </row>
    <row r="84" spans="1:75">
      <c r="A84" s="188" t="s">
        <v>60</v>
      </c>
      <c r="B84" s="188" t="s">
        <v>166</v>
      </c>
      <c r="C84" s="192"/>
      <c r="D84" s="192"/>
      <c r="E84" s="192"/>
      <c r="F84" s="192"/>
      <c r="G84" s="192"/>
      <c r="H84" s="192"/>
      <c r="I84" s="192"/>
      <c r="J84" s="192"/>
      <c r="K84" s="192"/>
      <c r="L84" s="192"/>
      <c r="M84" s="192"/>
      <c r="N84" s="192"/>
      <c r="O84" s="192"/>
      <c r="P84" s="192"/>
      <c r="Q84" s="192"/>
      <c r="R84" s="192"/>
      <c r="S84" s="192"/>
      <c r="T84" s="192"/>
      <c r="U84" s="192"/>
      <c r="V84" s="192"/>
      <c r="W84" s="192"/>
      <c r="X84" s="192"/>
      <c r="Y84" s="192"/>
      <c r="Z84" s="192"/>
      <c r="AA84" s="192"/>
      <c r="AB84" s="192"/>
      <c r="AC84" s="192"/>
      <c r="AD84" s="192"/>
      <c r="AE84" s="192"/>
      <c r="AF84" s="192"/>
      <c r="AG84" s="192"/>
      <c r="AH84" s="192"/>
      <c r="AI84" s="192"/>
      <c r="AJ84" s="192"/>
      <c r="AK84" s="192"/>
      <c r="AL84" s="192"/>
      <c r="AM84" s="192"/>
      <c r="AN84" s="192"/>
      <c r="AO84" s="192"/>
      <c r="AP84" s="192"/>
      <c r="AQ84" s="192"/>
      <c r="AR84" s="192"/>
      <c r="AS84" s="192"/>
      <c r="AT84" s="192"/>
      <c r="AU84" s="192"/>
      <c r="AV84" s="192"/>
      <c r="AW84" s="192"/>
      <c r="AX84" s="192"/>
      <c r="AY84" s="192"/>
      <c r="AZ84" s="192"/>
      <c r="BA84" s="192"/>
      <c r="BB84" s="192"/>
      <c r="BC84" s="192"/>
      <c r="BD84" s="192"/>
      <c r="BE84" s="193"/>
      <c r="BF84" s="193"/>
      <c r="BG84" s="193"/>
      <c r="BH84" s="193"/>
      <c r="BI84" s="193"/>
      <c r="BJ84" s="193"/>
      <c r="BK84" s="193"/>
      <c r="BL84" s="193"/>
      <c r="BM84" s="193"/>
      <c r="BN84" s="193"/>
      <c r="BO84" s="193"/>
      <c r="BP84" s="193"/>
      <c r="BQ84" s="193"/>
      <c r="BR84" s="193"/>
      <c r="BS84" s="193"/>
      <c r="BT84" s="193"/>
      <c r="BU84" s="193"/>
      <c r="BV84" s="193"/>
      <c r="BW84" s="193"/>
    </row>
    <row r="85" spans="1:75">
      <c r="A85" s="188" t="s">
        <v>80</v>
      </c>
      <c r="B85" s="188" t="s">
        <v>167</v>
      </c>
      <c r="C85" s="192"/>
      <c r="D85" s="192"/>
      <c r="E85" s="192"/>
      <c r="F85" s="192"/>
      <c r="G85" s="192"/>
      <c r="H85" s="192"/>
      <c r="I85" s="192"/>
      <c r="J85" s="192"/>
      <c r="K85" s="192"/>
      <c r="L85" s="192"/>
      <c r="M85" s="192"/>
      <c r="N85" s="192"/>
      <c r="O85" s="192"/>
      <c r="P85" s="192"/>
      <c r="Q85" s="192"/>
      <c r="R85" s="192"/>
      <c r="S85" s="192"/>
      <c r="T85" s="192"/>
      <c r="U85" s="192"/>
      <c r="V85" s="192"/>
      <c r="W85" s="192"/>
      <c r="X85" s="192"/>
      <c r="Y85" s="192"/>
      <c r="Z85" s="192"/>
      <c r="AA85" s="192"/>
      <c r="AB85" s="192"/>
      <c r="AC85" s="192"/>
      <c r="AD85" s="192"/>
      <c r="AE85" s="192"/>
      <c r="AF85" s="192"/>
      <c r="AG85" s="192"/>
      <c r="AH85" s="192"/>
      <c r="AI85" s="192"/>
      <c r="AJ85" s="192"/>
      <c r="AK85" s="192"/>
      <c r="AL85" s="192"/>
      <c r="AM85" s="192"/>
      <c r="AN85" s="192"/>
      <c r="AO85" s="192"/>
      <c r="AP85" s="192"/>
      <c r="AQ85" s="192"/>
      <c r="AR85" s="192"/>
      <c r="AS85" s="192"/>
      <c r="AT85" s="192"/>
      <c r="AU85" s="192"/>
      <c r="AV85" s="192"/>
      <c r="AW85" s="192"/>
      <c r="AX85" s="192"/>
      <c r="AY85" s="192"/>
      <c r="AZ85" s="192"/>
      <c r="BA85" s="192"/>
      <c r="BB85" s="192"/>
      <c r="BC85" s="192"/>
      <c r="BD85" s="192"/>
      <c r="BE85" s="193"/>
      <c r="BF85" s="193"/>
      <c r="BG85" s="193"/>
      <c r="BH85" s="193"/>
      <c r="BI85" s="193"/>
      <c r="BJ85" s="193"/>
      <c r="BK85" s="193"/>
      <c r="BL85" s="193"/>
      <c r="BM85" s="193"/>
      <c r="BN85" s="193"/>
      <c r="BO85" s="193"/>
      <c r="BP85" s="193"/>
      <c r="BQ85" s="193"/>
      <c r="BR85" s="193"/>
      <c r="BS85" s="193"/>
      <c r="BT85" s="193"/>
      <c r="BU85" s="193"/>
      <c r="BV85" s="193"/>
      <c r="BW85" s="193"/>
    </row>
    <row r="86" spans="1:75">
      <c r="A86" s="188" t="s">
        <v>81</v>
      </c>
      <c r="B86" s="188" t="s">
        <v>100</v>
      </c>
      <c r="C86" s="192"/>
      <c r="D86" s="192"/>
      <c r="E86" s="192"/>
      <c r="F86" s="192"/>
      <c r="G86" s="192"/>
      <c r="H86" s="192"/>
      <c r="I86" s="192"/>
      <c r="J86" s="192"/>
      <c r="K86" s="192"/>
      <c r="L86" s="192"/>
      <c r="M86" s="192"/>
      <c r="N86" s="192"/>
      <c r="O86" s="192"/>
      <c r="P86" s="192"/>
      <c r="Q86" s="192"/>
      <c r="R86" s="192"/>
      <c r="S86" s="192"/>
      <c r="T86" s="192"/>
      <c r="U86" s="192"/>
      <c r="V86" s="192"/>
      <c r="W86" s="192"/>
      <c r="X86" s="192"/>
      <c r="Y86" s="192"/>
      <c r="Z86" s="192"/>
      <c r="AA86" s="192"/>
      <c r="AB86" s="192"/>
      <c r="AC86" s="192"/>
      <c r="AD86" s="192"/>
      <c r="AE86" s="192"/>
      <c r="AF86" s="192"/>
      <c r="AG86" s="192"/>
      <c r="AH86" s="192"/>
      <c r="AI86" s="192"/>
      <c r="AJ86" s="192"/>
      <c r="AK86" s="192"/>
      <c r="AL86" s="192"/>
      <c r="AM86" s="192"/>
      <c r="AN86" s="192"/>
      <c r="AO86" s="192"/>
      <c r="AP86" s="192"/>
      <c r="AQ86" s="192"/>
      <c r="AR86" s="192"/>
      <c r="AS86" s="192"/>
      <c r="AT86" s="192"/>
      <c r="AU86" s="192"/>
      <c r="AV86" s="192"/>
      <c r="AW86" s="192"/>
      <c r="AX86" s="192"/>
      <c r="AY86" s="192"/>
      <c r="AZ86" s="192"/>
      <c r="BA86" s="192"/>
      <c r="BB86" s="192"/>
      <c r="BC86" s="192"/>
      <c r="BD86" s="192"/>
      <c r="BE86" s="193"/>
      <c r="BF86" s="193"/>
      <c r="BG86" s="193"/>
      <c r="BH86" s="193"/>
      <c r="BI86" s="193"/>
      <c r="BJ86" s="193"/>
      <c r="BK86" s="193"/>
      <c r="BL86" s="193"/>
      <c r="BM86" s="193"/>
      <c r="BN86" s="193"/>
      <c r="BO86" s="193"/>
      <c r="BP86" s="193"/>
      <c r="BQ86" s="193"/>
      <c r="BR86" s="193"/>
      <c r="BS86" s="193"/>
      <c r="BT86" s="193"/>
      <c r="BU86" s="193"/>
      <c r="BV86" s="193"/>
      <c r="BW86" s="193"/>
    </row>
  </sheetData>
  <mergeCells count="5">
    <mergeCell ref="I13:J14"/>
    <mergeCell ref="A2:C2"/>
    <mergeCell ref="A4:C4"/>
    <mergeCell ref="A6:B6"/>
    <mergeCell ref="A8:B8"/>
  </mergeCells>
  <printOptions horizontalCentered="1"/>
  <pageMargins left="0.19685039370078741" right="0.19685039370078741" top="0.98425196850393704" bottom="0.23622047244094491" header="0.31496062992125984" footer="0.31496062992125984"/>
  <pageSetup paperSize="5" scale="74" orientation="landscape" r:id="rId1"/>
  <headerFooter>
    <oddHeader>&amp;C&amp;"Times New Roman,Bold"Government of Guam 
Fiscal Year 2026, Quarter 3
Agency Staffing Pattern</oddHeader>
  </headerFooter>
  <rowBreaks count="1" manualBreakCount="1">
    <brk id="46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Gov Guam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Gov Guam</dc:creator>
  <cp:keywords/>
  <dc:description/>
  <cp:lastModifiedBy>Caitlin Erin C. Moreno</cp:lastModifiedBy>
  <cp:revision/>
  <dcterms:created xsi:type="dcterms:W3CDTF">2000-07-08T01:37:33Z</dcterms:created>
  <dcterms:modified xsi:type="dcterms:W3CDTF">2026-07-29T01:10:20Z</dcterms:modified>
  <cp:category/>
  <cp:contentStatus/>
</cp:coreProperties>
</file>